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~2023\4.. FPO\FPO\1.Supplier company\6.Glory\FPO-REM-2023-06-005( Glory)\Aftersale approval\PO to supplier\"/>
    </mc:Choice>
  </mc:AlternateContent>
  <bookViews>
    <workbookView xWindow="0" yWindow="0" windowWidth="20490" windowHeight="7755"/>
  </bookViews>
  <sheets>
    <sheet name="Sheet4" sheetId="15" r:id="rId1"/>
    <sheet name="Sheet1" sheetId="12" r:id="rId2"/>
  </sheets>
  <definedNames>
    <definedName name="_xlnm._FilterDatabase" localSheetId="0" hidden="1">Sheet4!$A$19:$O$65</definedName>
    <definedName name="_xlnm.Print_Area" localSheetId="0">Sheet4!$A$1:$K$81</definedName>
    <definedName name="_xlnm.Print_Titles" localSheetId="0">Sheet4!$19:$19</definedName>
  </definedNames>
  <calcPr calcId="152511"/>
</workbook>
</file>

<file path=xl/calcChain.xml><?xml version="1.0" encoding="utf-8"?>
<calcChain xmlns="http://schemas.openxmlformats.org/spreadsheetml/2006/main">
  <c r="A21" i="15" l="1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20" i="15"/>
  <c r="J22" i="15" l="1"/>
  <c r="J57" i="15" l="1"/>
  <c r="J58" i="15"/>
  <c r="J21" i="15" l="1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9" i="15"/>
  <c r="J60" i="15"/>
  <c r="J61" i="15"/>
  <c r="J62" i="15"/>
  <c r="J63" i="15"/>
  <c r="J20" i="15"/>
  <c r="J65" i="15" l="1"/>
</calcChain>
</file>

<file path=xl/sharedStrings.xml><?xml version="1.0" encoding="utf-8"?>
<sst xmlns="http://schemas.openxmlformats.org/spreadsheetml/2006/main" count="314" uniqueCount="152">
  <si>
    <t>PO Date</t>
  </si>
  <si>
    <t xml:space="preserve">Ref. of PO </t>
  </si>
  <si>
    <t xml:space="preserve">Order Type </t>
  </si>
  <si>
    <t xml:space="preserve">Priority </t>
  </si>
  <si>
    <t>VENDOR</t>
  </si>
  <si>
    <t>SHIP TO</t>
  </si>
  <si>
    <t>No.</t>
  </si>
  <si>
    <t>QTY</t>
  </si>
  <si>
    <t>TOTAL</t>
  </si>
  <si>
    <t>Description</t>
  </si>
  <si>
    <t>Parts No.</t>
  </si>
  <si>
    <t>Bill To</t>
  </si>
  <si>
    <t>Brand Name</t>
  </si>
  <si>
    <t>Unit Price</t>
  </si>
  <si>
    <t>Unit</t>
  </si>
  <si>
    <t>Remark</t>
  </si>
  <si>
    <t>Replacement Parts No.</t>
  </si>
  <si>
    <t>PURCHASE ORDER FORM</t>
  </si>
  <si>
    <t>PO No.</t>
  </si>
  <si>
    <t xml:space="preserve">Address  </t>
  </si>
  <si>
    <t xml:space="preserve">Phone   </t>
  </si>
  <si>
    <t xml:space="preserve">Fax    </t>
  </si>
  <si>
    <t>:</t>
  </si>
  <si>
    <t xml:space="preserve">Attention </t>
  </si>
  <si>
    <t>Address</t>
  </si>
  <si>
    <t xml:space="preserve">Phone </t>
  </si>
  <si>
    <t xml:space="preserve">Email  </t>
  </si>
  <si>
    <t>Attention</t>
  </si>
  <si>
    <t xml:space="preserve">Phone  </t>
  </si>
  <si>
    <t xml:space="preserve">Email    </t>
  </si>
  <si>
    <t>Currency</t>
  </si>
  <si>
    <t>Usage Machine Model</t>
  </si>
  <si>
    <t xml:space="preserve">Prepared </t>
  </si>
  <si>
    <t>Subject</t>
  </si>
  <si>
    <t>Approved by</t>
  </si>
  <si>
    <t>Prepared by</t>
  </si>
  <si>
    <r>
      <t xml:space="preserve">Sign    </t>
    </r>
    <r>
      <rPr>
        <b/>
        <sz val="12"/>
        <color theme="1"/>
        <rFont val="Times New Roman"/>
        <family val="1"/>
      </rPr>
      <t xml:space="preserve"> :</t>
    </r>
  </si>
  <si>
    <r>
      <t xml:space="preserve">Name </t>
    </r>
    <r>
      <rPr>
        <b/>
        <sz val="12"/>
        <color theme="1"/>
        <rFont val="Times New Roman"/>
        <family val="1"/>
      </rPr>
      <t xml:space="preserve"> :</t>
    </r>
  </si>
  <si>
    <t>(Procurement)</t>
  </si>
  <si>
    <t>(PRT DH)</t>
  </si>
  <si>
    <t>(AGM/GM)</t>
  </si>
  <si>
    <t>(ASS)</t>
  </si>
  <si>
    <t>02-BRM-PRT-FRM-020-00</t>
  </si>
  <si>
    <r>
      <t xml:space="preserve">Sign    </t>
    </r>
    <r>
      <rPr>
        <b/>
        <sz val="12"/>
        <color theme="1"/>
        <rFont val="Times New Roman"/>
        <family val="1"/>
      </rPr>
      <t xml:space="preserve">  :</t>
    </r>
  </si>
  <si>
    <r>
      <t xml:space="preserve">Name  </t>
    </r>
    <r>
      <rPr>
        <b/>
        <sz val="12"/>
        <color theme="1"/>
        <rFont val="Times New Roman"/>
        <family val="1"/>
      </rPr>
      <t xml:space="preserve"> :</t>
    </r>
  </si>
  <si>
    <r>
      <t xml:space="preserve">Name </t>
    </r>
    <r>
      <rPr>
        <b/>
        <sz val="12"/>
        <color theme="1"/>
        <rFont val="Times New Roman"/>
        <family val="1"/>
      </rPr>
      <t xml:space="preserve">  :</t>
    </r>
  </si>
  <si>
    <r>
      <t xml:space="preserve">Name  </t>
    </r>
    <r>
      <rPr>
        <b/>
        <sz val="12"/>
        <color theme="1"/>
        <rFont val="Times New Roman"/>
        <family val="1"/>
      </rPr>
      <t>:</t>
    </r>
  </si>
  <si>
    <t>: No.(1),Mya Sein Yaung Project,Bo Aung Kyaw Street,</t>
  </si>
  <si>
    <t xml:space="preserve">   Hlaing Thar Yar Township, Yangon.</t>
  </si>
  <si>
    <t xml:space="preserve">:  01-645410,01-645420  </t>
  </si>
  <si>
    <t>:Mr. Shanzhi Zhang (Executive General Manager)</t>
  </si>
  <si>
    <t>:QINGDAO GLORY MACHINERY CO.,LTD</t>
  </si>
  <si>
    <t>MI'ER BUILDING,BEIJING RD,</t>
  </si>
  <si>
    <t>QINGDAO BONDED ZONE,</t>
  </si>
  <si>
    <t>QINGDAO,CHINA</t>
  </si>
  <si>
    <t>:+86 13583723698</t>
  </si>
  <si>
    <t>: shantuiparts@126.com</t>
  </si>
  <si>
    <t>: Aung Hein Win(AGM)</t>
  </si>
  <si>
    <t>: Chrysanthemum Wealth Co., Ltd</t>
  </si>
  <si>
    <t>:   aunghein.win@umgroups.com</t>
  </si>
  <si>
    <t>Ordering  Spare Parts</t>
  </si>
  <si>
    <t>USD</t>
  </si>
  <si>
    <t>: +095 9977835617</t>
  </si>
  <si>
    <t xml:space="preserve"> Aung Hein Win</t>
  </si>
  <si>
    <t>Ei Sapal Lwin</t>
  </si>
  <si>
    <t>Sai Lao Kham/Ma Khin Sandi Aye</t>
  </si>
  <si>
    <t>Set Upper Engine gasket</t>
  </si>
  <si>
    <t>Set Lower engine gasket</t>
  </si>
  <si>
    <t>Main Bearing</t>
  </si>
  <si>
    <t>Bearing Crank shaft Thrust</t>
  </si>
  <si>
    <t>Pison Kit</t>
  </si>
  <si>
    <t>Front seal, wear sleeve kit</t>
  </si>
  <si>
    <t>Rear seal, wear sleeve kit</t>
  </si>
  <si>
    <t>Piston Cooling Nozzle</t>
  </si>
  <si>
    <t>Ring Dowel</t>
  </si>
  <si>
    <t>Bushing (Small End)</t>
  </si>
  <si>
    <t>Intake Valve</t>
  </si>
  <si>
    <t>Exhaust Valve</t>
  </si>
  <si>
    <t>Lubricating Oil Pump</t>
  </si>
  <si>
    <t>Water Pump</t>
  </si>
  <si>
    <t>Rectangular ring seal</t>
  </si>
  <si>
    <t>Thermostat</t>
  </si>
  <si>
    <t>Pin ,Timing</t>
  </si>
  <si>
    <t>O-ring seal (Timing pin)</t>
  </si>
  <si>
    <t>Regulator ring seal</t>
  </si>
  <si>
    <t>Screw ,Hex flange head cap</t>
  </si>
  <si>
    <t>Beal ,V-ribbed</t>
  </si>
  <si>
    <t>Screw,Hex flange</t>
  </si>
  <si>
    <t>Seal,bonjo connector</t>
  </si>
  <si>
    <t>Screw,bonjo connector</t>
  </si>
  <si>
    <t>OIL PRESSURE SENSOR</t>
  </si>
  <si>
    <t>WATER TEMPERATURE SENSOR</t>
  </si>
  <si>
    <t>SPPED SENSOR</t>
  </si>
  <si>
    <t>Hydraulic Strainer</t>
  </si>
  <si>
    <t>Swing Seal In &amp; Out</t>
  </si>
  <si>
    <t>Wiper Blade</t>
  </si>
  <si>
    <t>Radiator</t>
  </si>
  <si>
    <t>Sprocket</t>
  </si>
  <si>
    <t>Fan, Engine</t>
  </si>
  <si>
    <t>Sensor, Cam</t>
  </si>
  <si>
    <t>IECU</t>
  </si>
  <si>
    <t>EC290BP Arm Cylinder</t>
  </si>
  <si>
    <t>EC290BP Bucket Cylinder</t>
  </si>
  <si>
    <t>Kit ; Seal</t>
  </si>
  <si>
    <t>Kit; Seal  (Gear Pump)</t>
  </si>
  <si>
    <t>Oil Filter</t>
  </si>
  <si>
    <t>Turbo</t>
  </si>
  <si>
    <t>3846N一010</t>
  </si>
  <si>
    <t>3845N06-010</t>
  </si>
  <si>
    <t>230-87-60000</t>
  </si>
  <si>
    <t>J221-23A-200010</t>
  </si>
  <si>
    <t>J213-33D-418000</t>
  </si>
  <si>
    <t>21Y-04A-37-000</t>
  </si>
  <si>
    <t>14550435</t>
  </si>
  <si>
    <t>Cummins</t>
  </si>
  <si>
    <t>Shantui</t>
  </si>
  <si>
    <t>China</t>
  </si>
  <si>
    <t>pc</t>
  </si>
  <si>
    <t>Engine</t>
  </si>
  <si>
    <t>Machine Overhaul</t>
  </si>
  <si>
    <t>Arm Cylinder</t>
  </si>
  <si>
    <t>Bucket Cylinder</t>
  </si>
  <si>
    <t>Main Pump</t>
  </si>
  <si>
    <t>SE210/B5.9</t>
  </si>
  <si>
    <t>SE210/SE290</t>
  </si>
  <si>
    <t>SE210</t>
  </si>
  <si>
    <t>SE290</t>
  </si>
  <si>
    <t>EC290BP</t>
  </si>
  <si>
    <t>EC210&amp;290BP</t>
  </si>
  <si>
    <t>EC290B&amp;BP</t>
  </si>
  <si>
    <t>ZX210LCH-3F,ZX250H-3F</t>
  </si>
  <si>
    <t>ZX 210-5</t>
  </si>
  <si>
    <t>ZX 250-3</t>
  </si>
  <si>
    <t>Cummins B5.9</t>
  </si>
  <si>
    <t>4038475/4038480</t>
  </si>
  <si>
    <t>Yangon-Pathein Road,Hlaing Tharyar Township, 
Yangon, Myanamar</t>
  </si>
  <si>
    <t xml:space="preserve"> No.(1),Mya Sein Yaung Project,</t>
  </si>
  <si>
    <t>If you have any questions about this purchase order, please contact</t>
  </si>
  <si>
    <t>CPO-REM-2023-06-002</t>
  </si>
  <si>
    <t>landed</t>
  </si>
  <si>
    <t>Reman Stock</t>
  </si>
  <si>
    <t>Order by Mr.Kaung Si Thu</t>
  </si>
  <si>
    <t>Kaung Si Thu</t>
  </si>
  <si>
    <t xml:space="preserve">set </t>
  </si>
  <si>
    <t>Sprocket-21Teeth,22hole</t>
  </si>
  <si>
    <t>J221-41A-00010 / 21Y-41-00001</t>
  </si>
  <si>
    <t xml:space="preserve"> </t>
  </si>
  <si>
    <t>23T/26H/ID450mm/Hole 21.5</t>
  </si>
  <si>
    <t>(AGM/COO)</t>
  </si>
  <si>
    <t>(aunghein.win@umgroups.com, eisapal.lwin1@umgroups.com, kaungsi.thu1@umgroups.com)</t>
  </si>
  <si>
    <t>FPO-REM-2023-06-005(GLORY)Revised</t>
  </si>
  <si>
    <t>Charges from Jining To Border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</si>
</sst>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[$-409]dd\-mmm\-yy;@"/>
    <numFmt numFmtId="166" formatCode="[$-409]d\-mmm\-yyyy;@"/>
    <numFmt numFmtId="167" formatCode="_(* #,##0.0_);_(* \(#,##0.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  <font>
      <sz val="11"/>
      <color indexed="0"/>
      <name val="宋体"/>
      <charset val="134"/>
    </font>
    <font>
      <sz val="11"/>
      <color indexed="17"/>
      <name val="Calibri"/>
      <family val="2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name val="Times New Roman"/>
      <family val="1"/>
    </font>
    <font>
      <u/>
      <sz val="12"/>
      <color theme="10"/>
      <name val="Times New Roman"/>
      <family val="1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Times New Roman"/>
      <family val="1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1" fillId="0" borderId="0"/>
    <xf numFmtId="165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166" fontId="1" fillId="0" borderId="0"/>
    <xf numFmtId="0" fontId="4" fillId="0" borderId="0"/>
    <xf numFmtId="166" fontId="1" fillId="0" borderId="0"/>
    <xf numFmtId="167" fontId="1" fillId="0" borderId="0"/>
    <xf numFmtId="167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166" fontId="4" fillId="0" borderId="0"/>
    <xf numFmtId="0" fontId="1" fillId="0" borderId="0"/>
    <xf numFmtId="165" fontId="1" fillId="0" borderId="0"/>
    <xf numFmtId="0" fontId="4" fillId="0" borderId="0"/>
    <xf numFmtId="164" fontId="4" fillId="0" borderId="0"/>
    <xf numFmtId="0" fontId="5" fillId="0" borderId="0"/>
    <xf numFmtId="165" fontId="4" fillId="0" borderId="0"/>
    <xf numFmtId="165" fontId="4" fillId="0" borderId="0"/>
    <xf numFmtId="167" fontId="1" fillId="0" borderId="0"/>
    <xf numFmtId="0" fontId="4" fillId="0" borderId="0"/>
    <xf numFmtId="167" fontId="1" fillId="0" borderId="0"/>
    <xf numFmtId="0" fontId="7" fillId="0" borderId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0" fontId="4" fillId="0" borderId="0"/>
    <xf numFmtId="0" fontId="4" fillId="0" borderId="0"/>
    <xf numFmtId="165" fontId="4" fillId="0" borderId="0"/>
    <xf numFmtId="166" fontId="1" fillId="0" borderId="0"/>
    <xf numFmtId="166" fontId="1" fillId="0" borderId="0"/>
    <xf numFmtId="0" fontId="4" fillId="0" borderId="0"/>
    <xf numFmtId="165" fontId="4" fillId="0" borderId="0"/>
    <xf numFmtId="0" fontId="8" fillId="0" borderId="0"/>
    <xf numFmtId="165" fontId="4" fillId="0" borderId="0"/>
    <xf numFmtId="0" fontId="9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165" fontId="4" fillId="0" borderId="0"/>
    <xf numFmtId="165" fontId="1" fillId="0" borderId="0"/>
    <xf numFmtId="165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Protection="0">
      <alignment horizontal="lef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5" fontId="12" fillId="0" borderId="0">
      <alignment vertical="center"/>
    </xf>
    <xf numFmtId="43" fontId="4" fillId="0" borderId="0" applyFont="0" applyFill="0" applyBorder="0" applyAlignment="0" applyProtection="0"/>
    <xf numFmtId="0" fontId="13" fillId="2" borderId="0" applyNumberFormat="0" applyBorder="0" applyAlignment="0" applyProtection="0"/>
    <xf numFmtId="0" fontId="1" fillId="0" borderId="0"/>
    <xf numFmtId="0" fontId="14" fillId="0" borderId="0">
      <alignment vertical="center"/>
    </xf>
    <xf numFmtId="0" fontId="4" fillId="0" borderId="0"/>
    <xf numFmtId="0" fontId="1" fillId="0" borderId="0"/>
    <xf numFmtId="0" fontId="15" fillId="0" borderId="0">
      <alignment vertical="center"/>
    </xf>
    <xf numFmtId="0" fontId="14" fillId="0" borderId="0">
      <alignment vertical="center"/>
    </xf>
  </cellStyleXfs>
  <cellXfs count="155">
    <xf numFmtId="0" fontId="0" fillId="0" borderId="0" xfId="0"/>
    <xf numFmtId="0" fontId="18" fillId="0" borderId="0" xfId="2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2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6" fillId="0" borderId="0" xfId="2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2" applyNumberFormat="1" applyFont="1" applyAlignment="1" applyProtection="1">
      <alignment horizontal="center" vertical="center"/>
      <protection locked="0"/>
    </xf>
    <xf numFmtId="0" fontId="17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2" applyNumberFormat="1" applyFont="1" applyAlignment="1" applyProtection="1">
      <alignment horizontal="right" vertical="center"/>
      <protection locked="0"/>
    </xf>
    <xf numFmtId="0" fontId="17" fillId="0" borderId="0" xfId="2" applyNumberFormat="1" applyFont="1" applyAlignment="1" applyProtection="1">
      <alignment horizontal="left" vertical="center"/>
      <protection locked="0"/>
    </xf>
    <xf numFmtId="0" fontId="18" fillId="0" borderId="0" xfId="2" applyNumberFormat="1" applyFont="1" applyAlignment="1" applyProtection="1">
      <alignment vertical="center"/>
    </xf>
    <xf numFmtId="0" fontId="17" fillId="0" borderId="0" xfId="2" applyNumberFormat="1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20" fillId="0" borderId="0" xfId="3" applyFont="1" applyAlignment="1" applyProtection="1">
      <alignment vertical="center"/>
    </xf>
    <xf numFmtId="0" fontId="17" fillId="0" borderId="0" xfId="2" applyNumberFormat="1" applyFont="1" applyAlignment="1" applyProtection="1">
      <alignment horizontal="right" vertical="center"/>
    </xf>
    <xf numFmtId="0" fontId="17" fillId="0" borderId="0" xfId="2" applyNumberFormat="1" applyFont="1" applyAlignment="1" applyProtection="1">
      <alignment horizontal="left" vertical="center"/>
    </xf>
    <xf numFmtId="0" fontId="17" fillId="0" borderId="0" xfId="2" applyNumberFormat="1" applyFont="1" applyAlignment="1" applyProtection="1">
      <alignment horizontal="center" vertical="center"/>
    </xf>
    <xf numFmtId="0" fontId="24" fillId="0" borderId="0" xfId="2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</xf>
    <xf numFmtId="0" fontId="19" fillId="3" borderId="0" xfId="0" applyFont="1" applyFill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23" fillId="0" borderId="0" xfId="0" applyNumberFormat="1" applyFont="1" applyAlignment="1" applyProtection="1">
      <alignment horizontal="center" vertical="center"/>
      <protection locked="0"/>
    </xf>
    <xf numFmtId="0" fontId="16" fillId="0" borderId="0" xfId="2" applyNumberFormat="1" applyFont="1" applyAlignment="1" applyProtection="1">
      <alignment horizontal="right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9" fillId="3" borderId="0" xfId="0" applyFont="1" applyFill="1" applyBorder="1" applyAlignment="1" applyProtection="1">
      <alignment horizontal="center" vertical="center"/>
      <protection locked="0"/>
    </xf>
    <xf numFmtId="0" fontId="16" fillId="3" borderId="0" xfId="0" applyFont="1" applyFill="1" applyBorder="1" applyAlignment="1" applyProtection="1">
      <alignment horizontal="left" vertical="center"/>
      <protection locked="0"/>
    </xf>
    <xf numFmtId="0" fontId="16" fillId="0" borderId="0" xfId="2" applyNumberFormat="1" applyFont="1" applyAlignment="1" applyProtection="1">
      <alignment horizontal="left" vertical="center"/>
      <protection locked="0"/>
    </xf>
    <xf numFmtId="0" fontId="20" fillId="0" borderId="0" xfId="3" applyFont="1" applyAlignment="1" applyProtection="1">
      <alignment horizontal="left" vertical="center"/>
    </xf>
    <xf numFmtId="43" fontId="16" fillId="0" borderId="1" xfId="1" applyFont="1" applyFill="1" applyBorder="1" applyAlignment="1" applyProtection="1">
      <alignment horizontal="left" vertical="center"/>
      <protection locked="0"/>
    </xf>
    <xf numFmtId="43" fontId="17" fillId="0" borderId="1" xfId="1" applyFont="1" applyBorder="1" applyAlignment="1" applyProtection="1">
      <alignment horizontal="left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43" fontId="16" fillId="0" borderId="0" xfId="1" applyFont="1" applyFill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 applyProtection="1">
      <alignment horizontal="left" vertical="center"/>
      <protection locked="0"/>
    </xf>
    <xf numFmtId="43" fontId="17" fillId="0" borderId="0" xfId="1" applyFont="1" applyFill="1" applyBorder="1" applyAlignment="1" applyProtection="1">
      <alignment horizontal="left" vertical="center"/>
      <protection locked="0"/>
    </xf>
    <xf numFmtId="0" fontId="19" fillId="3" borderId="0" xfId="0" applyFont="1" applyFill="1" applyBorder="1" applyAlignment="1" applyProtection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5" fillId="0" borderId="1" xfId="0" applyFont="1" applyFill="1" applyBorder="1" applyAlignment="1">
      <alignment horizontal="left" vertical="center" wrapText="1"/>
    </xf>
    <xf numFmtId="0" fontId="16" fillId="0" borderId="0" xfId="2" applyNumberFormat="1" applyFont="1" applyFill="1" applyBorder="1" applyAlignment="1" applyProtection="1">
      <alignment horizontal="center" vertical="center"/>
    </xf>
    <xf numFmtId="0" fontId="17" fillId="0" borderId="0" xfId="2" applyNumberFormat="1" applyFont="1" applyBorder="1" applyAlignment="1" applyProtection="1">
      <alignment vertical="center"/>
      <protection locked="0"/>
    </xf>
    <xf numFmtId="0" fontId="16" fillId="0" borderId="0" xfId="2" applyNumberFormat="1" applyFont="1" applyBorder="1" applyAlignment="1" applyProtection="1">
      <alignment horizontal="center" vertical="center"/>
      <protection locked="0"/>
    </xf>
    <xf numFmtId="0" fontId="17" fillId="0" borderId="0" xfId="2" applyNumberFormat="1" applyFont="1" applyBorder="1" applyAlignment="1" applyProtection="1">
      <alignment horizontal="center" vertical="center"/>
    </xf>
    <xf numFmtId="0" fontId="27" fillId="0" borderId="0" xfId="3" applyNumberFormat="1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/>
      <protection locked="0"/>
    </xf>
    <xf numFmtId="0" fontId="28" fillId="3" borderId="2" xfId="0" applyFont="1" applyFill="1" applyBorder="1" applyAlignment="1" applyProtection="1">
      <alignment vertical="center"/>
    </xf>
    <xf numFmtId="0" fontId="28" fillId="3" borderId="2" xfId="0" applyFont="1" applyFill="1" applyBorder="1" applyAlignment="1" applyProtection="1">
      <alignment horizontal="left" vertical="center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center" vertical="center"/>
      <protection locked="0"/>
    </xf>
    <xf numFmtId="0" fontId="28" fillId="0" borderId="1" xfId="2" applyNumberFormat="1" applyFont="1" applyFill="1" applyBorder="1" applyAlignment="1" applyProtection="1">
      <alignment horizontal="center" vertical="center"/>
    </xf>
    <xf numFmtId="0" fontId="28" fillId="0" borderId="1" xfId="2" applyNumberFormat="1" applyFont="1" applyFill="1" applyBorder="1" applyAlignment="1" applyProtection="1">
      <alignment horizontal="center" vertical="center" wrapText="1"/>
    </xf>
    <xf numFmtId="0" fontId="28" fillId="0" borderId="1" xfId="0" applyNumberFormat="1" applyFont="1" applyFill="1" applyBorder="1" applyAlignment="1" applyProtection="1">
      <alignment horizontal="center" vertical="center" wrapText="1"/>
    </xf>
    <xf numFmtId="10" fontId="28" fillId="0" borderId="1" xfId="0" applyNumberFormat="1" applyFont="1" applyFill="1" applyBorder="1" applyAlignment="1" applyProtection="1">
      <alignment horizontal="center" vertical="center"/>
    </xf>
    <xf numFmtId="10" fontId="28" fillId="0" borderId="1" xfId="0" applyNumberFormat="1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/>
    </xf>
    <xf numFmtId="0" fontId="28" fillId="0" borderId="1" xfId="0" applyFont="1" applyFill="1" applyBorder="1" applyAlignment="1" applyProtection="1">
      <alignment horizontal="left" vertical="center"/>
    </xf>
    <xf numFmtId="0" fontId="28" fillId="0" borderId="3" xfId="0" applyFont="1" applyFill="1" applyBorder="1" applyAlignment="1" applyProtection="1">
      <alignment horizontal="center" vertical="center"/>
    </xf>
    <xf numFmtId="0" fontId="25" fillId="0" borderId="1" xfId="2" applyNumberFormat="1" applyFont="1" applyFill="1" applyBorder="1" applyAlignment="1" applyProtection="1">
      <alignment horizontal="center" vertical="center"/>
    </xf>
    <xf numFmtId="0" fontId="25" fillId="0" borderId="1" xfId="0" applyFont="1" applyFill="1" applyBorder="1" applyAlignment="1" applyProtection="1">
      <alignment horizontal="center" vertical="center"/>
    </xf>
    <xf numFmtId="43" fontId="28" fillId="0" borderId="3" xfId="0" applyNumberFormat="1" applyFont="1" applyFill="1" applyBorder="1" applyAlignment="1" applyProtection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19" fillId="3" borderId="0" xfId="0" applyFont="1" applyFill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5" xfId="0" applyFont="1" applyBorder="1" applyAlignment="1" applyProtection="1">
      <alignment horizontal="left" vertical="center" wrapText="1"/>
      <protection locked="0"/>
    </xf>
    <xf numFmtId="0" fontId="25" fillId="0" borderId="1" xfId="0" applyFont="1" applyBorder="1" applyAlignment="1">
      <alignment vertical="center" wrapText="1"/>
    </xf>
    <xf numFmtId="0" fontId="17" fillId="0" borderId="0" xfId="0" applyNumberFormat="1" applyFont="1" applyAlignment="1" applyProtection="1">
      <alignment vertical="center" wrapText="1"/>
      <protection locked="0"/>
    </xf>
    <xf numFmtId="0" fontId="17" fillId="0" borderId="0" xfId="0" applyNumberFormat="1" applyFont="1" applyAlignment="1" applyProtection="1">
      <alignment horizontal="center" vertical="center" wrapText="1"/>
      <protection locked="0"/>
    </xf>
    <xf numFmtId="0" fontId="17" fillId="0" borderId="0" xfId="2" applyNumberFormat="1" applyFont="1" applyAlignment="1" applyProtection="1">
      <alignment horizontal="right" vertical="center" wrapText="1"/>
    </xf>
    <xf numFmtId="0" fontId="16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19" fillId="3" borderId="0" xfId="0" applyFont="1" applyFill="1" applyBorder="1" applyAlignment="1" applyProtection="1">
      <alignment vertical="center" wrapText="1"/>
      <protection locked="0"/>
    </xf>
    <xf numFmtId="0" fontId="21" fillId="0" borderId="0" xfId="3" applyFont="1" applyAlignment="1" applyProtection="1">
      <alignment vertical="center" wrapText="1"/>
      <protection locked="0"/>
    </xf>
    <xf numFmtId="0" fontId="25" fillId="0" borderId="0" xfId="0" applyNumberFormat="1" applyFont="1" applyAlignment="1" applyProtection="1">
      <alignment vertical="center" wrapText="1"/>
      <protection locked="0"/>
    </xf>
    <xf numFmtId="43" fontId="0" fillId="0" borderId="1" xfId="1" applyFont="1" applyFill="1" applyBorder="1" applyAlignment="1">
      <alignment horizontal="center" vertical="center"/>
    </xf>
    <xf numFmtId="0" fontId="16" fillId="0" borderId="0" xfId="2" applyNumberFormat="1" applyFont="1" applyAlignment="1" applyProtection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0" applyFont="1"/>
    <xf numFmtId="0" fontId="16" fillId="0" borderId="0" xfId="0" applyNumberFormat="1" applyFont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NumberFormat="1" applyFont="1" applyAlignment="1" applyProtection="1">
      <alignment vertical="center" wrapText="1"/>
      <protection locked="0"/>
    </xf>
    <xf numFmtId="43" fontId="26" fillId="0" borderId="3" xfId="1" applyFont="1" applyFill="1" applyBorder="1" applyAlignment="1" applyProtection="1">
      <alignment horizontal="center" vertical="center" wrapText="1"/>
    </xf>
    <xf numFmtId="43" fontId="16" fillId="3" borderId="0" xfId="1" applyFont="1" applyFill="1" applyBorder="1" applyAlignment="1" applyProtection="1">
      <alignment horizontal="center" vertical="center"/>
      <protection locked="0"/>
    </xf>
    <xf numFmtId="43" fontId="16" fillId="0" borderId="0" xfId="1" applyFont="1" applyAlignment="1" applyProtection="1">
      <alignment horizontal="center" vertical="center"/>
      <protection locked="0"/>
    </xf>
    <xf numFmtId="43" fontId="28" fillId="0" borderId="0" xfId="1" applyFont="1" applyAlignment="1" applyProtection="1">
      <alignment horizontal="center" vertical="center"/>
      <protection locked="0"/>
    </xf>
    <xf numFmtId="43" fontId="0" fillId="0" borderId="1" xfId="1" applyFont="1" applyBorder="1" applyAlignment="1">
      <alignment horizontal="center" vertical="center"/>
    </xf>
    <xf numFmtId="43" fontId="16" fillId="0" borderId="0" xfId="1" applyFont="1" applyFill="1" applyBorder="1" applyAlignment="1" applyProtection="1">
      <alignment horizontal="center" vertical="center"/>
      <protection locked="0"/>
    </xf>
    <xf numFmtId="43" fontId="16" fillId="0" borderId="0" xfId="1" applyFont="1" applyFill="1" applyBorder="1" applyAlignment="1" applyProtection="1">
      <alignment horizontal="center" vertical="center"/>
    </xf>
    <xf numFmtId="43" fontId="17" fillId="0" borderId="0" xfId="1" applyFont="1" applyFill="1" applyBorder="1" applyAlignment="1" applyProtection="1">
      <alignment horizontal="center" vertical="center"/>
      <protection locked="0"/>
    </xf>
    <xf numFmtId="43" fontId="16" fillId="0" borderId="0" xfId="1" applyFont="1" applyFill="1" applyAlignment="1" applyProtection="1">
      <alignment horizontal="center" vertical="center"/>
      <protection locked="0"/>
    </xf>
    <xf numFmtId="43" fontId="29" fillId="0" borderId="6" xfId="1" applyFont="1" applyFill="1" applyBorder="1" applyAlignment="1">
      <alignment horizontal="center" vertical="center" shrinkToFit="1"/>
    </xf>
    <xf numFmtId="43" fontId="0" fillId="0" borderId="0" xfId="1" applyFont="1" applyAlignment="1">
      <alignment horizontal="center" vertical="center"/>
    </xf>
    <xf numFmtId="0" fontId="16" fillId="3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25" fillId="0" borderId="0" xfId="0" applyFont="1" applyFill="1" applyAlignment="1" applyProtection="1">
      <alignment horizontal="center" vertical="center"/>
      <protection locked="0"/>
    </xf>
    <xf numFmtId="0" fontId="0" fillId="0" borderId="0" xfId="0" applyFill="1"/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horizontal="left" vertical="center"/>
      <protection locked="0"/>
    </xf>
    <xf numFmtId="0" fontId="16" fillId="0" borderId="0" xfId="0" applyFont="1" applyFill="1" applyBorder="1" applyAlignment="1" applyProtection="1">
      <alignment vertical="center"/>
    </xf>
    <xf numFmtId="0" fontId="3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43" fontId="0" fillId="0" borderId="7" xfId="1" applyFont="1" applyFill="1" applyBorder="1" applyAlignment="1">
      <alignment horizontal="center" vertical="center"/>
    </xf>
    <xf numFmtId="43" fontId="0" fillId="0" borderId="8" xfId="1" applyFont="1" applyFill="1" applyBorder="1" applyAlignment="1">
      <alignment horizontal="center" vertical="center"/>
    </xf>
    <xf numFmtId="43" fontId="0" fillId="0" borderId="9" xfId="1" applyFont="1" applyFill="1" applyBorder="1" applyAlignment="1">
      <alignment horizontal="center" vertical="center"/>
    </xf>
    <xf numFmtId="43" fontId="28" fillId="0" borderId="7" xfId="0" applyNumberFormat="1" applyFont="1" applyFill="1" applyBorder="1" applyAlignment="1" applyProtection="1">
      <alignment horizontal="center" vertical="center"/>
    </xf>
    <xf numFmtId="43" fontId="28" fillId="0" borderId="8" xfId="0" applyNumberFormat="1" applyFont="1" applyFill="1" applyBorder="1" applyAlignment="1" applyProtection="1">
      <alignment horizontal="center" vertical="center"/>
    </xf>
    <xf numFmtId="43" fontId="28" fillId="0" borderId="9" xfId="0" applyNumberFormat="1" applyFont="1" applyFill="1" applyBorder="1" applyAlignment="1" applyProtection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5" fillId="0" borderId="7" xfId="0" applyFont="1" applyFill="1" applyBorder="1" applyAlignment="1" applyProtection="1">
      <alignment horizontal="center" vertical="center"/>
    </xf>
    <xf numFmtId="0" fontId="25" fillId="0" borderId="8" xfId="0" applyFont="1" applyFill="1" applyBorder="1" applyAlignment="1" applyProtection="1">
      <alignment horizontal="center" vertical="center"/>
    </xf>
    <xf numFmtId="0" fontId="25" fillId="0" borderId="9" xfId="0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16" fillId="0" borderId="2" xfId="0" applyFont="1" applyBorder="1" applyAlignment="1" applyProtection="1">
      <alignment horizontal="left" vertical="center"/>
      <protection locked="0"/>
    </xf>
    <xf numFmtId="0" fontId="16" fillId="0" borderId="3" xfId="0" applyFont="1" applyBorder="1" applyAlignment="1" applyProtection="1">
      <alignment horizontal="left" vertical="center"/>
      <protection locked="0"/>
    </xf>
    <xf numFmtId="0" fontId="19" fillId="3" borderId="0" xfId="0" applyFont="1" applyFill="1" applyBorder="1" applyAlignment="1" applyProtection="1">
      <alignment horizontal="left" vertical="center"/>
    </xf>
    <xf numFmtId="0" fontId="28" fillId="3" borderId="4" xfId="0" applyFont="1" applyFill="1" applyBorder="1" applyAlignment="1" applyProtection="1">
      <alignment horizontal="left" vertical="center"/>
      <protection locked="0"/>
    </xf>
    <xf numFmtId="0" fontId="28" fillId="3" borderId="3" xfId="0" applyFont="1" applyFill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43" fontId="16" fillId="0" borderId="0" xfId="1" applyFont="1" applyAlignment="1" applyProtection="1">
      <alignment horizontal="center" vertical="center"/>
      <protection locked="0"/>
    </xf>
    <xf numFmtId="43" fontId="16" fillId="0" borderId="0" xfId="1" applyFont="1" applyAlignment="1" applyProtection="1">
      <alignment horizontal="left" vertical="center"/>
      <protection locked="0"/>
    </xf>
    <xf numFmtId="15" fontId="16" fillId="0" borderId="2" xfId="0" applyNumberFormat="1" applyFont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6" fillId="0" borderId="0" xfId="2" applyNumberFormat="1" applyFont="1" applyAlignment="1" applyProtection="1">
      <alignment horizontal="left" vertical="center"/>
    </xf>
    <xf numFmtId="0" fontId="16" fillId="0" borderId="0" xfId="0" applyNumberFormat="1" applyFont="1" applyAlignment="1" applyProtection="1">
      <alignment horizontal="center" vertical="center"/>
    </xf>
    <xf numFmtId="0" fontId="28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vertical="center"/>
      <protection locked="0"/>
    </xf>
    <xf numFmtId="0" fontId="16" fillId="0" borderId="1" xfId="0" applyFont="1" applyFill="1" applyBorder="1" applyAlignment="1" applyProtection="1">
      <alignment horizontal="left" vertical="center"/>
    </xf>
  </cellXfs>
  <cellStyles count="92">
    <cellStyle name="Comma" xfId="1" builtinId="3"/>
    <cellStyle name="Comma [0] 2" xfId="8"/>
    <cellStyle name="Comma 2" xfId="9"/>
    <cellStyle name="Comma 2 2" xfId="10"/>
    <cellStyle name="Comma 3" xfId="11"/>
    <cellStyle name="Comma 3 2" xfId="84"/>
    <cellStyle name="Comma 4" xfId="12"/>
    <cellStyle name="Currency 2" xfId="13"/>
    <cellStyle name="Currency 3" xfId="14"/>
    <cellStyle name="Good 2" xfId="85"/>
    <cellStyle name="Hyperlink" xfId="3" builtinId="8"/>
    <cellStyle name="Normal" xfId="0" builtinId="0"/>
    <cellStyle name="Normal 10" xfId="15"/>
    <cellStyle name="Normal 10 2" xfId="16"/>
    <cellStyle name="Normal 11" xfId="17"/>
    <cellStyle name="Normal 11 2" xfId="18"/>
    <cellStyle name="Normal 11 2 2" xfId="19"/>
    <cellStyle name="Normal 11 3" xfId="20"/>
    <cellStyle name="Normal 12" xfId="21"/>
    <cellStyle name="Normal 12 2" xfId="22"/>
    <cellStyle name="Normal 13" xfId="23"/>
    <cellStyle name="Normal 13 2" xfId="24"/>
    <cellStyle name="Normal 14" xfId="25"/>
    <cellStyle name="Normal 14 2" xfId="26"/>
    <cellStyle name="Normal 15" xfId="27"/>
    <cellStyle name="Normal 15 2" xfId="28"/>
    <cellStyle name="Normal 15 3" xfId="86"/>
    <cellStyle name="Normal 16" xfId="29"/>
    <cellStyle name="Normal 16 2" xfId="30"/>
    <cellStyle name="Normal 17" xfId="31"/>
    <cellStyle name="Normal 17 2" xfId="32"/>
    <cellStyle name="Normal 18" xfId="33"/>
    <cellStyle name="Normal 18 2" xfId="34"/>
    <cellStyle name="Normal 19" xfId="35"/>
    <cellStyle name="Normal 19 2" xfId="36"/>
    <cellStyle name="Normal 2" xfId="5"/>
    <cellStyle name="Normal 2 10" xfId="89"/>
    <cellStyle name="Normal 2 2" xfId="4"/>
    <cellStyle name="Normal 2 2 2" xfId="38"/>
    <cellStyle name="Normal 2 2 3" xfId="39"/>
    <cellStyle name="Normal 2 2 4" xfId="37"/>
    <cellStyle name="Normal 2 3" xfId="40"/>
    <cellStyle name="Normal 2 3 2" xfId="41"/>
    <cellStyle name="Normal 2 4" xfId="42"/>
    <cellStyle name="Normal 2 5" xfId="43"/>
    <cellStyle name="Normal 2 6" xfId="44"/>
    <cellStyle name="Normal 2 7" xfId="90"/>
    <cellStyle name="Normal 20" xfId="45"/>
    <cellStyle name="Normal 20 2" xfId="46"/>
    <cellStyle name="Normal 21" xfId="47"/>
    <cellStyle name="Normal 21 10" xfId="48"/>
    <cellStyle name="Normal 21 2" xfId="49"/>
    <cellStyle name="Normal 22" xfId="50"/>
    <cellStyle name="Normal 22 2" xfId="51"/>
    <cellStyle name="Normal 23 2" xfId="52"/>
    <cellStyle name="Normal 24 2" xfId="53"/>
    <cellStyle name="Normal 25 2" xfId="54"/>
    <cellStyle name="Normal 3" xfId="55"/>
    <cellStyle name="Normal 3 2" xfId="56"/>
    <cellStyle name="Normal 3 2 2" xfId="57"/>
    <cellStyle name="Normal 3 3" xfId="58"/>
    <cellStyle name="Normal 3 4" xfId="59"/>
    <cellStyle name="Normal 4" xfId="60"/>
    <cellStyle name="Normal 4 2" xfId="61"/>
    <cellStyle name="Normal 5" xfId="62"/>
    <cellStyle name="Normal 5 2" xfId="63"/>
    <cellStyle name="Normal 6" xfId="6"/>
    <cellStyle name="Normal 6 2" xfId="65"/>
    <cellStyle name="Normal 6 3" xfId="64"/>
    <cellStyle name="Normal 7" xfId="7"/>
    <cellStyle name="Normal 7 2" xfId="67"/>
    <cellStyle name="Normal 7 3" xfId="66"/>
    <cellStyle name="Normal 8" xfId="68"/>
    <cellStyle name="Normal 8 2" xfId="69"/>
    <cellStyle name="Normal 8 3" xfId="88"/>
    <cellStyle name="Normal 9" xfId="70"/>
    <cellStyle name="Normal 9 2" xfId="71"/>
    <cellStyle name="Percent" xfId="2" builtinId="5"/>
    <cellStyle name="Percent 2" xfId="72"/>
    <cellStyle name="Percent 2 2" xfId="73"/>
    <cellStyle name="Percent 3" xfId="74"/>
    <cellStyle name="ReportData 2" xfId="75"/>
    <cellStyle name="RowLabel" xfId="76"/>
    <cellStyle name="Total 2" xfId="77"/>
    <cellStyle name="Total 2 100" xfId="78"/>
    <cellStyle name="Total 2 14" xfId="79"/>
    <cellStyle name="Total 2 33" xfId="80"/>
    <cellStyle name="Total 2 51" xfId="81"/>
    <cellStyle name="Total 2 65" xfId="82"/>
    <cellStyle name="표준 2" xfId="87"/>
    <cellStyle name="표준 4" xfId="91"/>
    <cellStyle name="常规_Sheet20" xfId="83"/>
  </cellStyles>
  <dxfs count="1">
    <dxf>
      <fill>
        <patternFill patternType="solid">
          <fgColor rgb="FFB1A0C7"/>
          <bgColor rgb="FF000000"/>
        </patternFill>
      </fill>
    </dxf>
  </dxfs>
  <tableStyles count="0" defaultTableStyle="TableStyleMedium2" defaultPivotStyle="PivotStyleLight16"/>
  <colors>
    <mruColors>
      <color rgb="FF0F0F0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3.png"/><Relationship Id="rId7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microsoft.com/office/2007/relationships/hdphoto" Target="../media/hdphoto2.wdp"/><Relationship Id="rId5" Type="http://schemas.openxmlformats.org/officeDocument/2006/relationships/image" Target="../media/image4.png"/><Relationship Id="rId4" Type="http://schemas.microsoft.com/office/2007/relationships/hdphoto" Target="../media/hdphoto1.wdp"/><Relationship Id="rId9" Type="http://schemas.microsoft.com/office/2007/relationships/hdphoto" Target="../media/hdphoto3.wdp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38100</xdr:rowOff>
    </xdr:from>
    <xdr:to>
      <xdr:col>1</xdr:col>
      <xdr:colOff>677636</xdr:colOff>
      <xdr:row>2</xdr:row>
      <xdr:rowOff>47624</xdr:rowOff>
    </xdr:to>
    <xdr:pic>
      <xdr:nvPicPr>
        <xdr:cNvPr id="4" name="Picture 3" descr="D:\Re-Man PROJECT\Reman Logo\Chrysanthemum wealth 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38100"/>
          <a:ext cx="1019175" cy="742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16329</xdr:colOff>
      <xdr:row>0</xdr:row>
      <xdr:rowOff>0</xdr:rowOff>
    </xdr:from>
    <xdr:to>
      <xdr:col>9</xdr:col>
      <xdr:colOff>974590</xdr:colOff>
      <xdr:row>1</xdr:row>
      <xdr:rowOff>269442</xdr:rowOff>
    </xdr:to>
    <xdr:pic>
      <xdr:nvPicPr>
        <xdr:cNvPr id="5" name="Picture 4" descr="Member of UMG with Tagline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303329" y="0"/>
          <a:ext cx="958261" cy="718478"/>
        </a:xfrm>
        <a:prstGeom prst="rect">
          <a:avLst/>
        </a:prstGeom>
      </xdr:spPr>
    </xdr:pic>
    <xdr:clientData/>
  </xdr:twoCellAnchor>
  <xdr:twoCellAnchor editAs="oneCell">
    <xdr:from>
      <xdr:col>6</xdr:col>
      <xdr:colOff>173100</xdr:colOff>
      <xdr:row>68</xdr:row>
      <xdr:rowOff>158552</xdr:rowOff>
    </xdr:from>
    <xdr:to>
      <xdr:col>7</xdr:col>
      <xdr:colOff>322123</xdr:colOff>
      <xdr:row>71</xdr:row>
      <xdr:rowOff>146243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3054" t="17857" b="22620"/>
        <a:stretch/>
      </xdr:blipFill>
      <xdr:spPr>
        <a:xfrm rot="16200000">
          <a:off x="8227551" y="26121959"/>
          <a:ext cx="600013" cy="1360058"/>
        </a:xfrm>
        <a:prstGeom prst="rect">
          <a:avLst/>
        </a:prstGeom>
      </xdr:spPr>
    </xdr:pic>
    <xdr:clientData/>
  </xdr:twoCellAnchor>
  <xdr:twoCellAnchor editAs="oneCell">
    <xdr:from>
      <xdr:col>10</xdr:col>
      <xdr:colOff>261740</xdr:colOff>
      <xdr:row>69</xdr:row>
      <xdr:rowOff>28081</xdr:rowOff>
    </xdr:from>
    <xdr:to>
      <xdr:col>10</xdr:col>
      <xdr:colOff>1400070</xdr:colOff>
      <xdr:row>71</xdr:row>
      <xdr:rowOff>89954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encilSketch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2093897" y="26241496"/>
          <a:ext cx="470087" cy="1138330"/>
        </a:xfrm>
        <a:prstGeom prst="rect">
          <a:avLst/>
        </a:prstGeom>
      </xdr:spPr>
    </xdr:pic>
    <xdr:clientData/>
  </xdr:twoCellAnchor>
  <xdr:twoCellAnchor editAs="oneCell">
    <xdr:from>
      <xdr:col>4</xdr:col>
      <xdr:colOff>38381</xdr:colOff>
      <xdr:row>68</xdr:row>
      <xdr:rowOff>130436</xdr:rowOff>
    </xdr:from>
    <xdr:to>
      <xdr:col>4</xdr:col>
      <xdr:colOff>1050564</xdr:colOff>
      <xdr:row>72</xdr:row>
      <xdr:rowOff>11127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73667" y="26473865"/>
          <a:ext cx="1012183" cy="697120"/>
        </a:xfrm>
        <a:prstGeom prst="rect">
          <a:avLst/>
        </a:prstGeom>
      </xdr:spPr>
    </xdr:pic>
    <xdr:clientData/>
  </xdr:twoCellAnchor>
  <xdr:twoCellAnchor editAs="oneCell">
    <xdr:from>
      <xdr:col>1</xdr:col>
      <xdr:colOff>394607</xdr:colOff>
      <xdr:row>68</xdr:row>
      <xdr:rowOff>95250</xdr:rowOff>
    </xdr:from>
    <xdr:to>
      <xdr:col>1</xdr:col>
      <xdr:colOff>1078165</xdr:colOff>
      <xdr:row>71</xdr:row>
      <xdr:rowOff>177520</xdr:rowOff>
    </xdr:to>
    <xdr:pic>
      <xdr:nvPicPr>
        <xdr:cNvPr id="9" name="Picture 8"/>
        <xdr:cNvPicPr>
          <a:picLocks noChangeAspect="1"/>
        </xdr:cNvPicPr>
      </xdr:nvPicPr>
      <xdr:blipFill rotWithShape="1">
        <a:blip xmlns:r="http://schemas.openxmlformats.org/officeDocument/2006/relationships" r:embed="rId8">
          <a:duotone>
            <a:prstClr val="black"/>
            <a:srgbClr val="D9C3A5">
              <a:tint val="50000"/>
              <a:satMod val="180000"/>
            </a:srgbClr>
          </a:duotone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51799" b="66875" l="40127" r="61110"/>
                  </a14:imgEffect>
                </a14:imgLayer>
              </a14:imgProps>
            </a:ext>
          </a:extLst>
        </a:blip>
        <a:srcRect l="37504" t="49914" r="36267" b="31241"/>
        <a:stretch/>
      </xdr:blipFill>
      <xdr:spPr>
        <a:xfrm>
          <a:off x="1047750" y="26438679"/>
          <a:ext cx="683558" cy="6945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5</xdr:col>
      <xdr:colOff>452530</xdr:colOff>
      <xdr:row>11</xdr:row>
      <xdr:rowOff>89087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encilSketch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077321" y="1380379"/>
          <a:ext cx="470087" cy="1138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3"/>
  <sheetViews>
    <sheetView tabSelected="1" topLeftCell="A53" zoomScale="70" zoomScaleNormal="70" workbookViewId="0">
      <selection activeCell="P16" sqref="P16:P17"/>
    </sheetView>
  </sheetViews>
  <sheetFormatPr defaultRowHeight="15"/>
  <cols>
    <col min="1" max="1" width="8.5" customWidth="1"/>
    <col min="2" max="2" width="15.875" customWidth="1"/>
    <col min="3" max="3" width="21" style="84" customWidth="1"/>
    <col min="4" max="4" width="16.625" style="48" customWidth="1"/>
    <col min="5" max="5" width="16.625" customWidth="1"/>
    <col min="6" max="6" width="21.875" style="84" customWidth="1"/>
    <col min="7" max="7" width="15.875" customWidth="1"/>
    <col min="8" max="8" width="6.5" customWidth="1"/>
    <col min="9" max="9" width="13.375" style="106" customWidth="1"/>
    <col min="10" max="10" width="14.5" customWidth="1"/>
    <col min="11" max="11" width="35.5" style="48" customWidth="1"/>
    <col min="12" max="12" width="12.25" customWidth="1"/>
  </cols>
  <sheetData>
    <row r="1" spans="1:11" ht="35.25" customHeight="1">
      <c r="A1" s="148" t="s">
        <v>17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 ht="22.5" customHeight="1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1" ht="21" customHeight="1">
      <c r="A3" s="17" t="s">
        <v>11</v>
      </c>
      <c r="B3" s="1"/>
      <c r="C3" s="80"/>
      <c r="D3" s="9"/>
      <c r="E3" s="4"/>
      <c r="F3" s="6"/>
      <c r="G3" s="9"/>
      <c r="H3" s="135" t="s">
        <v>0</v>
      </c>
      <c r="I3" s="136"/>
      <c r="J3" s="145">
        <v>45105</v>
      </c>
      <c r="K3" s="138"/>
    </row>
    <row r="4" spans="1:11" ht="21" customHeight="1">
      <c r="A4" s="18" t="s">
        <v>19</v>
      </c>
      <c r="B4" s="8" t="s">
        <v>47</v>
      </c>
      <c r="C4" s="95"/>
      <c r="D4" s="9"/>
      <c r="E4" s="4"/>
      <c r="F4" s="6"/>
      <c r="G4" s="9"/>
      <c r="H4" s="135" t="s">
        <v>18</v>
      </c>
      <c r="I4" s="136"/>
      <c r="J4" s="137" t="s">
        <v>150</v>
      </c>
      <c r="K4" s="138"/>
    </row>
    <row r="5" spans="1:11" ht="21" customHeight="1">
      <c r="A5" s="5"/>
      <c r="B5" s="7" t="s">
        <v>48</v>
      </c>
      <c r="C5" s="95"/>
      <c r="D5" s="9"/>
      <c r="E5" s="4"/>
      <c r="F5" s="6"/>
      <c r="G5" s="9"/>
      <c r="H5" s="135" t="s">
        <v>1</v>
      </c>
      <c r="I5" s="136"/>
      <c r="J5" s="137" t="s">
        <v>138</v>
      </c>
      <c r="K5" s="138"/>
    </row>
    <row r="6" spans="1:11" ht="21" customHeight="1">
      <c r="A6" s="19" t="s">
        <v>20</v>
      </c>
      <c r="B6" s="7" t="s">
        <v>49</v>
      </c>
      <c r="C6" s="95"/>
      <c r="D6" s="9"/>
      <c r="E6" s="4"/>
      <c r="F6" s="6"/>
      <c r="G6" s="9"/>
      <c r="H6" s="135" t="s">
        <v>2</v>
      </c>
      <c r="I6" s="136"/>
      <c r="J6" s="137" t="s">
        <v>139</v>
      </c>
      <c r="K6" s="138"/>
    </row>
    <row r="7" spans="1:11" ht="21" customHeight="1">
      <c r="A7" s="20" t="s">
        <v>21</v>
      </c>
      <c r="B7" s="7" t="s">
        <v>22</v>
      </c>
      <c r="C7" s="6"/>
      <c r="D7" s="32"/>
      <c r="E7" s="6"/>
      <c r="F7" s="6"/>
      <c r="G7" s="32"/>
      <c r="H7" s="135" t="s">
        <v>3</v>
      </c>
      <c r="I7" s="136"/>
      <c r="J7" s="137" t="s">
        <v>140</v>
      </c>
      <c r="K7" s="138"/>
    </row>
    <row r="8" spans="1:11" ht="15.75">
      <c r="A8" s="139" t="s">
        <v>4</v>
      </c>
      <c r="B8" s="139"/>
      <c r="C8" s="85"/>
      <c r="D8" s="33"/>
      <c r="E8" s="28"/>
      <c r="F8" s="75"/>
      <c r="G8" s="33"/>
      <c r="H8" s="43" t="s">
        <v>5</v>
      </c>
      <c r="I8" s="97"/>
      <c r="J8" s="34"/>
      <c r="K8" s="107"/>
    </row>
    <row r="9" spans="1:11" s="92" customFormat="1" ht="22.5" customHeight="1">
      <c r="A9" s="27" t="s">
        <v>23</v>
      </c>
      <c r="B9" s="35" t="s">
        <v>50</v>
      </c>
      <c r="C9" s="91"/>
      <c r="D9" s="26"/>
      <c r="E9" s="8"/>
      <c r="F9" s="76"/>
      <c r="G9" s="26"/>
      <c r="H9" s="27" t="s">
        <v>27</v>
      </c>
      <c r="I9" s="98" t="s">
        <v>57</v>
      </c>
      <c r="J9" s="8"/>
      <c r="K9" s="108"/>
    </row>
    <row r="10" spans="1:11" s="92" customFormat="1" ht="22.5" customHeight="1">
      <c r="A10" s="89" t="s">
        <v>24</v>
      </c>
      <c r="B10" s="8" t="s">
        <v>51</v>
      </c>
      <c r="C10" s="76"/>
      <c r="D10" s="26"/>
      <c r="E10" s="8"/>
      <c r="F10" s="76"/>
      <c r="G10" s="26"/>
      <c r="H10" s="89" t="s">
        <v>19</v>
      </c>
      <c r="I10" s="98" t="s">
        <v>58</v>
      </c>
      <c r="J10" s="8"/>
      <c r="K10" s="108"/>
    </row>
    <row r="11" spans="1:11" s="92" customFormat="1" ht="27.75" customHeight="1">
      <c r="A11" s="89"/>
      <c r="B11" s="8" t="s">
        <v>52</v>
      </c>
      <c r="C11" s="76"/>
      <c r="D11" s="26"/>
      <c r="E11" s="8"/>
      <c r="F11" s="76"/>
      <c r="G11" s="26"/>
      <c r="H11" s="89"/>
      <c r="I11" s="144" t="s">
        <v>136</v>
      </c>
      <c r="J11" s="144"/>
      <c r="K11" s="144"/>
    </row>
    <row r="12" spans="1:11" s="92" customFormat="1" ht="34.5" customHeight="1">
      <c r="A12" s="8"/>
      <c r="B12" s="35" t="s">
        <v>53</v>
      </c>
      <c r="C12" s="93"/>
      <c r="D12" s="26"/>
      <c r="E12" s="8"/>
      <c r="F12" s="76"/>
      <c r="G12" s="26"/>
      <c r="H12" s="8"/>
      <c r="I12" s="142" t="s">
        <v>135</v>
      </c>
      <c r="J12" s="142"/>
      <c r="K12" s="142"/>
    </row>
    <row r="13" spans="1:11" s="92" customFormat="1" ht="17.25" customHeight="1">
      <c r="A13" s="8"/>
      <c r="B13" s="35" t="s">
        <v>54</v>
      </c>
      <c r="C13" s="93"/>
      <c r="D13" s="26"/>
      <c r="E13" s="8"/>
      <c r="F13" s="76"/>
      <c r="G13" s="26"/>
      <c r="H13" s="8"/>
      <c r="I13" s="98"/>
      <c r="J13" s="8"/>
      <c r="K13" s="108"/>
    </row>
    <row r="14" spans="1:11" s="92" customFormat="1" ht="22.5" customHeight="1">
      <c r="A14" s="19" t="s">
        <v>25</v>
      </c>
      <c r="B14" s="7" t="s">
        <v>55</v>
      </c>
      <c r="C14" s="80"/>
      <c r="D14" s="9"/>
      <c r="E14" s="4"/>
      <c r="F14" s="6"/>
      <c r="G14" s="9"/>
      <c r="H14" s="20" t="s">
        <v>28</v>
      </c>
      <c r="I14" s="98" t="s">
        <v>62</v>
      </c>
      <c r="J14" s="2"/>
      <c r="K14" s="10"/>
    </row>
    <row r="15" spans="1:11" s="92" customFormat="1" ht="22.5" customHeight="1">
      <c r="A15" s="21" t="s">
        <v>26</v>
      </c>
      <c r="B15" s="94" t="s">
        <v>56</v>
      </c>
      <c r="C15" s="86"/>
      <c r="D15" s="9"/>
      <c r="E15" s="4"/>
      <c r="F15" s="6"/>
      <c r="G15" s="9"/>
      <c r="H15" s="36" t="s">
        <v>29</v>
      </c>
      <c r="I15" s="143" t="s">
        <v>59</v>
      </c>
      <c r="J15" s="143"/>
      <c r="K15" s="10"/>
    </row>
    <row r="16" spans="1:11" ht="15.75">
      <c r="A16" s="54"/>
      <c r="B16" s="54"/>
      <c r="C16" s="87"/>
      <c r="D16" s="55"/>
      <c r="E16" s="56"/>
      <c r="F16" s="77"/>
      <c r="G16" s="55"/>
      <c r="H16" s="57" t="s">
        <v>30</v>
      </c>
      <c r="I16" s="99" t="s">
        <v>22</v>
      </c>
      <c r="J16" s="58" t="s">
        <v>61</v>
      </c>
      <c r="K16" s="109"/>
    </row>
    <row r="17" spans="1:15" ht="15.75">
      <c r="A17" s="59" t="s">
        <v>33</v>
      </c>
      <c r="B17" s="140" t="s">
        <v>22</v>
      </c>
      <c r="C17" s="140"/>
      <c r="D17" s="140"/>
      <c r="E17" s="140"/>
      <c r="F17" s="140"/>
      <c r="G17" s="141"/>
      <c r="H17" s="60" t="s">
        <v>32</v>
      </c>
      <c r="I17" s="140" t="s">
        <v>22</v>
      </c>
      <c r="J17" s="140"/>
      <c r="K17" s="141"/>
    </row>
    <row r="18" spans="1:15" ht="18.75" customHeight="1">
      <c r="A18" s="152" t="s">
        <v>60</v>
      </c>
      <c r="B18" s="152"/>
      <c r="C18" s="152"/>
      <c r="D18" s="152"/>
      <c r="E18" s="61"/>
      <c r="F18" s="78"/>
      <c r="G18" s="62"/>
      <c r="H18" s="153" t="s">
        <v>141</v>
      </c>
      <c r="I18" s="153"/>
      <c r="J18" s="153"/>
      <c r="K18" s="153"/>
    </row>
    <row r="19" spans="1:15" ht="47.25" customHeight="1">
      <c r="A19" s="63" t="s">
        <v>6</v>
      </c>
      <c r="B19" s="64" t="s">
        <v>12</v>
      </c>
      <c r="C19" s="65" t="s">
        <v>9</v>
      </c>
      <c r="D19" s="66" t="s">
        <v>10</v>
      </c>
      <c r="E19" s="67" t="s">
        <v>16</v>
      </c>
      <c r="F19" s="67" t="s">
        <v>31</v>
      </c>
      <c r="G19" s="68" t="s">
        <v>7</v>
      </c>
      <c r="H19" s="69" t="s">
        <v>14</v>
      </c>
      <c r="I19" s="96" t="s">
        <v>13</v>
      </c>
      <c r="J19" s="70" t="s">
        <v>8</v>
      </c>
      <c r="K19" s="68" t="s">
        <v>15</v>
      </c>
    </row>
    <row r="20" spans="1:15" ht="36.75" customHeight="1">
      <c r="A20" s="71">
        <f>ROW()-19</f>
        <v>1</v>
      </c>
      <c r="B20" s="46" t="s">
        <v>114</v>
      </c>
      <c r="C20" s="74" t="s">
        <v>66</v>
      </c>
      <c r="D20" s="47">
        <v>3804897</v>
      </c>
      <c r="E20" s="44"/>
      <c r="F20" s="79" t="s">
        <v>123</v>
      </c>
      <c r="G20" s="90">
        <v>4</v>
      </c>
      <c r="H20" s="72" t="s">
        <v>117</v>
      </c>
      <c r="I20" s="100">
        <v>19</v>
      </c>
      <c r="J20" s="73">
        <f>I20*G20</f>
        <v>76</v>
      </c>
      <c r="K20" s="46" t="s">
        <v>118</v>
      </c>
      <c r="M20" s="119"/>
      <c r="N20" s="119"/>
      <c r="O20" s="119"/>
    </row>
    <row r="21" spans="1:15" ht="36.75" customHeight="1">
      <c r="A21" s="71">
        <f t="shared" ref="A21:A63" si="0">ROW()-19</f>
        <v>2</v>
      </c>
      <c r="B21" s="46" t="s">
        <v>114</v>
      </c>
      <c r="C21" s="74" t="s">
        <v>67</v>
      </c>
      <c r="D21" s="47">
        <v>3802376</v>
      </c>
      <c r="E21" s="44"/>
      <c r="F21" s="79" t="s">
        <v>123</v>
      </c>
      <c r="G21" s="90">
        <v>4</v>
      </c>
      <c r="H21" s="72" t="s">
        <v>117</v>
      </c>
      <c r="I21" s="100">
        <v>17</v>
      </c>
      <c r="J21" s="73">
        <f t="shared" ref="J21:J63" si="1">I21*G21</f>
        <v>68</v>
      </c>
      <c r="K21" s="46" t="s">
        <v>118</v>
      </c>
    </row>
    <row r="22" spans="1:15" ht="36.75" customHeight="1">
      <c r="A22" s="71">
        <f t="shared" si="0"/>
        <v>3</v>
      </c>
      <c r="B22" s="46" t="s">
        <v>114</v>
      </c>
      <c r="C22" s="74" t="s">
        <v>68</v>
      </c>
      <c r="D22" s="47">
        <v>4938933</v>
      </c>
      <c r="E22" s="44"/>
      <c r="F22" s="79" t="s">
        <v>123</v>
      </c>
      <c r="G22" s="129">
        <v>1</v>
      </c>
      <c r="H22" s="132" t="s">
        <v>143</v>
      </c>
      <c r="I22" s="120">
        <v>13</v>
      </c>
      <c r="J22" s="123">
        <f>I22*G22</f>
        <v>13</v>
      </c>
      <c r="K22" s="126" t="s">
        <v>118</v>
      </c>
    </row>
    <row r="23" spans="1:15" ht="36.75" customHeight="1">
      <c r="A23" s="71">
        <f t="shared" si="0"/>
        <v>4</v>
      </c>
      <c r="B23" s="46" t="s">
        <v>114</v>
      </c>
      <c r="C23" s="74" t="s">
        <v>68</v>
      </c>
      <c r="D23" s="47">
        <v>4938937</v>
      </c>
      <c r="E23" s="44"/>
      <c r="F23" s="79" t="s">
        <v>123</v>
      </c>
      <c r="G23" s="130"/>
      <c r="H23" s="133"/>
      <c r="I23" s="121"/>
      <c r="J23" s="124"/>
      <c r="K23" s="127"/>
    </row>
    <row r="24" spans="1:15" ht="36.75" customHeight="1">
      <c r="A24" s="71">
        <f t="shared" si="0"/>
        <v>5</v>
      </c>
      <c r="B24" s="46" t="s">
        <v>114</v>
      </c>
      <c r="C24" s="74" t="s">
        <v>69</v>
      </c>
      <c r="D24" s="47">
        <v>4938949</v>
      </c>
      <c r="E24" s="44"/>
      <c r="F24" s="79" t="s">
        <v>123</v>
      </c>
      <c r="G24" s="131"/>
      <c r="H24" s="134"/>
      <c r="I24" s="122"/>
      <c r="J24" s="125"/>
      <c r="K24" s="128"/>
    </row>
    <row r="25" spans="1:15" ht="36.75" customHeight="1">
      <c r="A25" s="71">
        <f t="shared" si="0"/>
        <v>6</v>
      </c>
      <c r="B25" s="46" t="s">
        <v>114</v>
      </c>
      <c r="C25" s="74" t="s">
        <v>70</v>
      </c>
      <c r="D25" s="47">
        <v>3957795</v>
      </c>
      <c r="E25" s="44"/>
      <c r="F25" s="79" t="s">
        <v>123</v>
      </c>
      <c r="G25" s="90">
        <v>6</v>
      </c>
      <c r="H25" s="72" t="s">
        <v>143</v>
      </c>
      <c r="I25" s="88">
        <v>18.2</v>
      </c>
      <c r="J25" s="73">
        <f t="shared" si="1"/>
        <v>109.19999999999999</v>
      </c>
      <c r="K25" s="46" t="s">
        <v>118</v>
      </c>
    </row>
    <row r="26" spans="1:15" ht="36.75" customHeight="1">
      <c r="A26" s="71">
        <f t="shared" si="0"/>
        <v>7</v>
      </c>
      <c r="B26" s="46" t="s">
        <v>114</v>
      </c>
      <c r="C26" s="74" t="s">
        <v>71</v>
      </c>
      <c r="D26" s="47">
        <v>3802820</v>
      </c>
      <c r="E26" s="44"/>
      <c r="F26" s="79" t="s">
        <v>123</v>
      </c>
      <c r="G26" s="90">
        <v>1</v>
      </c>
      <c r="H26" s="72" t="s">
        <v>117</v>
      </c>
      <c r="I26" s="100">
        <v>4.8</v>
      </c>
      <c r="J26" s="73">
        <f t="shared" si="1"/>
        <v>4.8</v>
      </c>
      <c r="K26" s="46" t="s">
        <v>118</v>
      </c>
    </row>
    <row r="27" spans="1:15" ht="36.75" customHeight="1">
      <c r="A27" s="71">
        <f t="shared" si="0"/>
        <v>8</v>
      </c>
      <c r="B27" s="46" t="s">
        <v>114</v>
      </c>
      <c r="C27" s="74" t="s">
        <v>72</v>
      </c>
      <c r="D27" s="47">
        <v>3926126</v>
      </c>
      <c r="E27" s="44"/>
      <c r="F27" s="79" t="s">
        <v>123</v>
      </c>
      <c r="G27" s="90">
        <v>1</v>
      </c>
      <c r="H27" s="72" t="s">
        <v>117</v>
      </c>
      <c r="I27" s="100">
        <v>5.5</v>
      </c>
      <c r="J27" s="73">
        <f t="shared" si="1"/>
        <v>5.5</v>
      </c>
      <c r="K27" s="46" t="s">
        <v>118</v>
      </c>
    </row>
    <row r="28" spans="1:15" ht="36.75" customHeight="1">
      <c r="A28" s="71">
        <f t="shared" si="0"/>
        <v>9</v>
      </c>
      <c r="B28" s="46" t="s">
        <v>114</v>
      </c>
      <c r="C28" s="74" t="s">
        <v>73</v>
      </c>
      <c r="D28" s="47">
        <v>3937214</v>
      </c>
      <c r="E28" s="44"/>
      <c r="F28" s="79" t="s">
        <v>123</v>
      </c>
      <c r="G28" s="90">
        <v>3</v>
      </c>
      <c r="H28" s="72" t="s">
        <v>117</v>
      </c>
      <c r="I28" s="100">
        <v>0.2</v>
      </c>
      <c r="J28" s="73">
        <f t="shared" si="1"/>
        <v>0.60000000000000009</v>
      </c>
      <c r="K28" s="46" t="s">
        <v>118</v>
      </c>
    </row>
    <row r="29" spans="1:15" ht="36.75" customHeight="1">
      <c r="A29" s="71">
        <f t="shared" si="0"/>
        <v>10</v>
      </c>
      <c r="B29" s="46" t="s">
        <v>114</v>
      </c>
      <c r="C29" s="74" t="s">
        <v>74</v>
      </c>
      <c r="D29" s="47">
        <v>3900068</v>
      </c>
      <c r="E29" s="44"/>
      <c r="F29" s="79" t="s">
        <v>123</v>
      </c>
      <c r="G29" s="90">
        <v>2</v>
      </c>
      <c r="H29" s="72" t="s">
        <v>117</v>
      </c>
      <c r="I29" s="100">
        <v>0.3</v>
      </c>
      <c r="J29" s="73">
        <f t="shared" si="1"/>
        <v>0.6</v>
      </c>
      <c r="K29" s="46" t="s">
        <v>118</v>
      </c>
    </row>
    <row r="30" spans="1:15" ht="36.75" customHeight="1">
      <c r="A30" s="71">
        <f t="shared" si="0"/>
        <v>11</v>
      </c>
      <c r="B30" s="46" t="s">
        <v>114</v>
      </c>
      <c r="C30" s="74" t="s">
        <v>75</v>
      </c>
      <c r="D30" s="47">
        <v>4891178</v>
      </c>
      <c r="E30" s="44"/>
      <c r="F30" s="79" t="s">
        <v>123</v>
      </c>
      <c r="G30" s="90">
        <v>6</v>
      </c>
      <c r="H30" s="72" t="s">
        <v>117</v>
      </c>
      <c r="I30" s="100">
        <v>1.1000000000000001</v>
      </c>
      <c r="J30" s="73">
        <f t="shared" si="1"/>
        <v>6.6000000000000005</v>
      </c>
      <c r="K30" s="46" t="s">
        <v>118</v>
      </c>
    </row>
    <row r="31" spans="1:15" ht="36.75" customHeight="1">
      <c r="A31" s="71">
        <f t="shared" si="0"/>
        <v>12</v>
      </c>
      <c r="B31" s="46" t="s">
        <v>114</v>
      </c>
      <c r="C31" s="74" t="s">
        <v>76</v>
      </c>
      <c r="D31" s="47">
        <v>3920867</v>
      </c>
      <c r="E31" s="44"/>
      <c r="F31" s="79" t="s">
        <v>123</v>
      </c>
      <c r="G31" s="90">
        <v>6</v>
      </c>
      <c r="H31" s="72" t="s">
        <v>117</v>
      </c>
      <c r="I31" s="100">
        <v>2</v>
      </c>
      <c r="J31" s="73">
        <f t="shared" si="1"/>
        <v>12</v>
      </c>
      <c r="K31" s="46" t="s">
        <v>118</v>
      </c>
    </row>
    <row r="32" spans="1:15" ht="36.75" customHeight="1">
      <c r="A32" s="71">
        <f t="shared" si="0"/>
        <v>13</v>
      </c>
      <c r="B32" s="46" t="s">
        <v>114</v>
      </c>
      <c r="C32" s="74" t="s">
        <v>77</v>
      </c>
      <c r="D32" s="47">
        <v>4994143</v>
      </c>
      <c r="E32" s="44"/>
      <c r="F32" s="79" t="s">
        <v>123</v>
      </c>
      <c r="G32" s="90">
        <v>6</v>
      </c>
      <c r="H32" s="72" t="s">
        <v>117</v>
      </c>
      <c r="I32" s="100">
        <v>2.6</v>
      </c>
      <c r="J32" s="73">
        <f t="shared" si="1"/>
        <v>15.600000000000001</v>
      </c>
      <c r="K32" s="46" t="s">
        <v>118</v>
      </c>
    </row>
    <row r="33" spans="1:11" ht="36.75" customHeight="1">
      <c r="A33" s="71">
        <f t="shared" si="0"/>
        <v>14</v>
      </c>
      <c r="B33" s="46" t="s">
        <v>114</v>
      </c>
      <c r="C33" s="74" t="s">
        <v>78</v>
      </c>
      <c r="D33" s="47">
        <v>4939587</v>
      </c>
      <c r="E33" s="44"/>
      <c r="F33" s="79" t="s">
        <v>123</v>
      </c>
      <c r="G33" s="90">
        <v>1</v>
      </c>
      <c r="H33" s="72" t="s">
        <v>117</v>
      </c>
      <c r="I33" s="105">
        <v>24.8</v>
      </c>
      <c r="J33" s="73">
        <f t="shared" si="1"/>
        <v>24.8</v>
      </c>
      <c r="K33" s="46" t="s">
        <v>118</v>
      </c>
    </row>
    <row r="34" spans="1:11" ht="36.75" customHeight="1">
      <c r="A34" s="71">
        <f t="shared" si="0"/>
        <v>15</v>
      </c>
      <c r="B34" s="46" t="s">
        <v>114</v>
      </c>
      <c r="C34" s="74" t="s">
        <v>79</v>
      </c>
      <c r="D34" s="47">
        <v>3285410</v>
      </c>
      <c r="E34" s="44"/>
      <c r="F34" s="79" t="s">
        <v>123</v>
      </c>
      <c r="G34" s="90">
        <v>1</v>
      </c>
      <c r="H34" s="72" t="s">
        <v>117</v>
      </c>
      <c r="I34" s="105">
        <v>22</v>
      </c>
      <c r="J34" s="73">
        <f t="shared" si="1"/>
        <v>22</v>
      </c>
      <c r="K34" s="46" t="s">
        <v>118</v>
      </c>
    </row>
    <row r="35" spans="1:11" ht="36.75" customHeight="1">
      <c r="A35" s="71">
        <f t="shared" si="0"/>
        <v>16</v>
      </c>
      <c r="B35" s="46" t="s">
        <v>114</v>
      </c>
      <c r="C35" s="74" t="s">
        <v>80</v>
      </c>
      <c r="D35" s="47">
        <v>3906698</v>
      </c>
      <c r="E35" s="44"/>
      <c r="F35" s="79" t="s">
        <v>123</v>
      </c>
      <c r="G35" s="90">
        <v>2</v>
      </c>
      <c r="H35" s="72" t="s">
        <v>117</v>
      </c>
      <c r="I35" s="105">
        <v>0.3</v>
      </c>
      <c r="J35" s="73">
        <f t="shared" si="1"/>
        <v>0.6</v>
      </c>
      <c r="K35" s="46" t="s">
        <v>118</v>
      </c>
    </row>
    <row r="36" spans="1:11" ht="36.75" customHeight="1">
      <c r="A36" s="71">
        <f t="shared" si="0"/>
        <v>17</v>
      </c>
      <c r="B36" s="46" t="s">
        <v>114</v>
      </c>
      <c r="C36" s="74" t="s">
        <v>81</v>
      </c>
      <c r="D36" s="47">
        <v>3864178</v>
      </c>
      <c r="E36" s="44"/>
      <c r="F36" s="79" t="s">
        <v>123</v>
      </c>
      <c r="G36" s="90">
        <v>1</v>
      </c>
      <c r="H36" s="72" t="s">
        <v>117</v>
      </c>
      <c r="I36" s="105">
        <v>8</v>
      </c>
      <c r="J36" s="73">
        <f t="shared" si="1"/>
        <v>8</v>
      </c>
      <c r="K36" s="46" t="s">
        <v>118</v>
      </c>
    </row>
    <row r="37" spans="1:11" ht="36.75" customHeight="1">
      <c r="A37" s="71">
        <f t="shared" si="0"/>
        <v>18</v>
      </c>
      <c r="B37" s="46" t="s">
        <v>114</v>
      </c>
      <c r="C37" s="74" t="s">
        <v>82</v>
      </c>
      <c r="D37" s="47">
        <v>3903924</v>
      </c>
      <c r="E37" s="44"/>
      <c r="F37" s="79" t="s">
        <v>123</v>
      </c>
      <c r="G37" s="90">
        <v>1</v>
      </c>
      <c r="H37" s="72" t="s">
        <v>117</v>
      </c>
      <c r="I37" s="105">
        <v>0.3</v>
      </c>
      <c r="J37" s="73">
        <f t="shared" si="1"/>
        <v>0.3</v>
      </c>
      <c r="K37" s="46" t="s">
        <v>118</v>
      </c>
    </row>
    <row r="38" spans="1:11" ht="36.75" customHeight="1">
      <c r="A38" s="71">
        <f t="shared" si="0"/>
        <v>19</v>
      </c>
      <c r="B38" s="46" t="s">
        <v>114</v>
      </c>
      <c r="C38" s="74" t="s">
        <v>83</v>
      </c>
      <c r="D38" s="47">
        <v>3913994</v>
      </c>
      <c r="E38" s="44"/>
      <c r="F38" s="79" t="s">
        <v>123</v>
      </c>
      <c r="G38" s="90">
        <v>1</v>
      </c>
      <c r="H38" s="72" t="s">
        <v>117</v>
      </c>
      <c r="I38" s="105">
        <v>0.2</v>
      </c>
      <c r="J38" s="73">
        <f t="shared" si="1"/>
        <v>0.2</v>
      </c>
      <c r="K38" s="46" t="s">
        <v>118</v>
      </c>
    </row>
    <row r="39" spans="1:11" ht="36.75" customHeight="1">
      <c r="A39" s="71">
        <f t="shared" si="0"/>
        <v>20</v>
      </c>
      <c r="B39" s="46" t="s">
        <v>114</v>
      </c>
      <c r="C39" s="74" t="s">
        <v>84</v>
      </c>
      <c r="D39" s="47">
        <v>3915772</v>
      </c>
      <c r="E39" s="44"/>
      <c r="F39" s="79" t="s">
        <v>123</v>
      </c>
      <c r="G39" s="90">
        <v>1</v>
      </c>
      <c r="H39" s="72" t="s">
        <v>117</v>
      </c>
      <c r="I39" s="105">
        <v>0.4</v>
      </c>
      <c r="J39" s="73">
        <f t="shared" si="1"/>
        <v>0.4</v>
      </c>
      <c r="K39" s="46" t="s">
        <v>118</v>
      </c>
    </row>
    <row r="40" spans="1:11" ht="36.75" customHeight="1">
      <c r="A40" s="71">
        <f t="shared" si="0"/>
        <v>21</v>
      </c>
      <c r="B40" s="46" t="s">
        <v>114</v>
      </c>
      <c r="C40" s="74" t="s">
        <v>85</v>
      </c>
      <c r="D40" s="47">
        <v>3903857</v>
      </c>
      <c r="E40" s="44"/>
      <c r="F40" s="79" t="s">
        <v>123</v>
      </c>
      <c r="G40" s="90">
        <v>4</v>
      </c>
      <c r="H40" s="72" t="s">
        <v>117</v>
      </c>
      <c r="I40" s="105">
        <v>0.6</v>
      </c>
      <c r="J40" s="73">
        <f t="shared" si="1"/>
        <v>2.4</v>
      </c>
      <c r="K40" s="46" t="s">
        <v>118</v>
      </c>
    </row>
    <row r="41" spans="1:11" ht="36.75" customHeight="1">
      <c r="A41" s="71">
        <f t="shared" si="0"/>
        <v>22</v>
      </c>
      <c r="B41" s="46" t="s">
        <v>114</v>
      </c>
      <c r="C41" s="74" t="s">
        <v>86</v>
      </c>
      <c r="D41" s="47">
        <v>3290062</v>
      </c>
      <c r="E41" s="44"/>
      <c r="F41" s="79" t="s">
        <v>123</v>
      </c>
      <c r="G41" s="90">
        <v>1</v>
      </c>
      <c r="H41" s="72" t="s">
        <v>117</v>
      </c>
      <c r="I41" s="105">
        <v>7</v>
      </c>
      <c r="J41" s="73">
        <f t="shared" si="1"/>
        <v>7</v>
      </c>
      <c r="K41" s="46" t="s">
        <v>118</v>
      </c>
    </row>
    <row r="42" spans="1:11" ht="36.75" customHeight="1">
      <c r="A42" s="71">
        <f t="shared" si="0"/>
        <v>23</v>
      </c>
      <c r="B42" s="46" t="s">
        <v>114</v>
      </c>
      <c r="C42" s="74" t="s">
        <v>85</v>
      </c>
      <c r="D42" s="47">
        <v>3903990</v>
      </c>
      <c r="E42" s="44"/>
      <c r="F42" s="79" t="s">
        <v>123</v>
      </c>
      <c r="G42" s="90">
        <v>4</v>
      </c>
      <c r="H42" s="72" t="s">
        <v>117</v>
      </c>
      <c r="I42" s="105">
        <v>0.5</v>
      </c>
      <c r="J42" s="73">
        <f t="shared" si="1"/>
        <v>2</v>
      </c>
      <c r="K42" s="46" t="s">
        <v>118</v>
      </c>
    </row>
    <row r="43" spans="1:11" ht="36.75" customHeight="1">
      <c r="A43" s="71">
        <f t="shared" si="0"/>
        <v>24</v>
      </c>
      <c r="B43" s="46" t="s">
        <v>114</v>
      </c>
      <c r="C43" s="74" t="s">
        <v>87</v>
      </c>
      <c r="D43" s="47">
        <v>3930249</v>
      </c>
      <c r="E43" s="44"/>
      <c r="F43" s="79" t="s">
        <v>123</v>
      </c>
      <c r="G43" s="90">
        <v>12</v>
      </c>
      <c r="H43" s="72" t="s">
        <v>117</v>
      </c>
      <c r="I43" s="105">
        <v>1.1000000000000001</v>
      </c>
      <c r="J43" s="73">
        <f t="shared" si="1"/>
        <v>13.200000000000001</v>
      </c>
      <c r="K43" s="46" t="s">
        <v>118</v>
      </c>
    </row>
    <row r="44" spans="1:11" ht="36.75" customHeight="1">
      <c r="A44" s="71">
        <f t="shared" si="0"/>
        <v>25</v>
      </c>
      <c r="B44" s="46" t="s">
        <v>114</v>
      </c>
      <c r="C44" s="74" t="s">
        <v>88</v>
      </c>
      <c r="D44" s="47">
        <v>4942278</v>
      </c>
      <c r="E44" s="44"/>
      <c r="F44" s="79" t="s">
        <v>123</v>
      </c>
      <c r="G44" s="90">
        <v>6</v>
      </c>
      <c r="H44" s="72" t="s">
        <v>117</v>
      </c>
      <c r="I44" s="105">
        <v>0.5</v>
      </c>
      <c r="J44" s="73">
        <f t="shared" si="1"/>
        <v>3</v>
      </c>
      <c r="K44" s="46" t="s">
        <v>118</v>
      </c>
    </row>
    <row r="45" spans="1:11" s="110" customFormat="1" ht="36.75" customHeight="1">
      <c r="A45" s="71">
        <f t="shared" si="0"/>
        <v>26</v>
      </c>
      <c r="B45" s="47" t="s">
        <v>114</v>
      </c>
      <c r="C45" s="49" t="s">
        <v>89</v>
      </c>
      <c r="D45" s="47">
        <v>3905307</v>
      </c>
      <c r="E45" s="45"/>
      <c r="F45" s="111" t="s">
        <v>123</v>
      </c>
      <c r="G45" s="90">
        <v>6</v>
      </c>
      <c r="H45" s="72" t="s">
        <v>117</v>
      </c>
      <c r="I45" s="105">
        <v>0.3</v>
      </c>
      <c r="J45" s="73">
        <f t="shared" si="1"/>
        <v>1.7999999999999998</v>
      </c>
      <c r="K45" s="47" t="s">
        <v>118</v>
      </c>
    </row>
    <row r="46" spans="1:11" s="110" customFormat="1" ht="36.75" customHeight="1">
      <c r="A46" s="71">
        <f t="shared" si="0"/>
        <v>27</v>
      </c>
      <c r="B46" s="47" t="s">
        <v>114</v>
      </c>
      <c r="C46" s="49" t="s">
        <v>90</v>
      </c>
      <c r="D46" s="47" t="s">
        <v>107</v>
      </c>
      <c r="E46" s="45"/>
      <c r="F46" s="111" t="s">
        <v>123</v>
      </c>
      <c r="G46" s="90">
        <v>2</v>
      </c>
      <c r="H46" s="72" t="s">
        <v>117</v>
      </c>
      <c r="I46" s="105">
        <v>3.5</v>
      </c>
      <c r="J46" s="73">
        <f t="shared" si="1"/>
        <v>7</v>
      </c>
      <c r="K46" s="47" t="s">
        <v>118</v>
      </c>
    </row>
    <row r="47" spans="1:11" s="110" customFormat="1" ht="36.75" customHeight="1">
      <c r="A47" s="71">
        <f t="shared" si="0"/>
        <v>28</v>
      </c>
      <c r="B47" s="47" t="s">
        <v>114</v>
      </c>
      <c r="C47" s="49" t="s">
        <v>91</v>
      </c>
      <c r="D47" s="47" t="s">
        <v>108</v>
      </c>
      <c r="E47" s="45"/>
      <c r="F47" s="111" t="s">
        <v>123</v>
      </c>
      <c r="G47" s="90">
        <v>2</v>
      </c>
      <c r="H47" s="72" t="s">
        <v>117</v>
      </c>
      <c r="I47" s="105">
        <v>3</v>
      </c>
      <c r="J47" s="73">
        <f t="shared" si="1"/>
        <v>6</v>
      </c>
      <c r="K47" s="47" t="s">
        <v>118</v>
      </c>
    </row>
    <row r="48" spans="1:11" s="110" customFormat="1" ht="36.75" customHeight="1">
      <c r="A48" s="71">
        <f t="shared" si="0"/>
        <v>29</v>
      </c>
      <c r="B48" s="47" t="s">
        <v>114</v>
      </c>
      <c r="C48" s="49" t="s">
        <v>92</v>
      </c>
      <c r="D48" s="47">
        <v>3967252</v>
      </c>
      <c r="E48" s="45"/>
      <c r="F48" s="111" t="s">
        <v>123</v>
      </c>
      <c r="G48" s="90">
        <v>2</v>
      </c>
      <c r="H48" s="72" t="s">
        <v>117</v>
      </c>
      <c r="I48" s="105">
        <v>3</v>
      </c>
      <c r="J48" s="73">
        <f t="shared" si="1"/>
        <v>6</v>
      </c>
      <c r="K48" s="47" t="s">
        <v>118</v>
      </c>
    </row>
    <row r="49" spans="1:11" s="110" customFormat="1" ht="36.75" customHeight="1">
      <c r="A49" s="71">
        <f t="shared" si="0"/>
        <v>30</v>
      </c>
      <c r="B49" s="47" t="s">
        <v>115</v>
      </c>
      <c r="C49" s="49" t="s">
        <v>93</v>
      </c>
      <c r="D49" s="47" t="s">
        <v>109</v>
      </c>
      <c r="E49" s="45"/>
      <c r="F49" s="111" t="s">
        <v>124</v>
      </c>
      <c r="G49" s="90">
        <v>3</v>
      </c>
      <c r="H49" s="72" t="s">
        <v>117</v>
      </c>
      <c r="I49" s="88">
        <v>15</v>
      </c>
      <c r="J49" s="73">
        <f t="shared" si="1"/>
        <v>45</v>
      </c>
      <c r="K49" s="47" t="s">
        <v>119</v>
      </c>
    </row>
    <row r="50" spans="1:11" s="110" customFormat="1" ht="36.75" customHeight="1">
      <c r="A50" s="71">
        <f t="shared" si="0"/>
        <v>31</v>
      </c>
      <c r="B50" s="47" t="s">
        <v>115</v>
      </c>
      <c r="C50" s="49" t="s">
        <v>94</v>
      </c>
      <c r="D50" s="47" t="s">
        <v>110</v>
      </c>
      <c r="E50" s="45"/>
      <c r="F50" s="111" t="s">
        <v>124</v>
      </c>
      <c r="G50" s="90">
        <v>6</v>
      </c>
      <c r="H50" s="72" t="s">
        <v>117</v>
      </c>
      <c r="I50" s="105">
        <v>13.5</v>
      </c>
      <c r="J50" s="73">
        <f t="shared" si="1"/>
        <v>81</v>
      </c>
      <c r="K50" s="47" t="s">
        <v>119</v>
      </c>
    </row>
    <row r="51" spans="1:11" s="110" customFormat="1" ht="36.75" customHeight="1">
      <c r="A51" s="71">
        <f t="shared" si="0"/>
        <v>32</v>
      </c>
      <c r="B51" s="47" t="s">
        <v>115</v>
      </c>
      <c r="C51" s="49" t="s">
        <v>95</v>
      </c>
      <c r="D51" s="47" t="s">
        <v>111</v>
      </c>
      <c r="E51" s="45"/>
      <c r="F51" s="111" t="s">
        <v>124</v>
      </c>
      <c r="G51" s="90">
        <v>3</v>
      </c>
      <c r="H51" s="72" t="s">
        <v>117</v>
      </c>
      <c r="I51" s="105">
        <v>13</v>
      </c>
      <c r="J51" s="73">
        <f t="shared" si="1"/>
        <v>39</v>
      </c>
      <c r="K51" s="47" t="s">
        <v>119</v>
      </c>
    </row>
    <row r="52" spans="1:11" s="110" customFormat="1" ht="36.75" customHeight="1">
      <c r="A52" s="71">
        <f t="shared" si="0"/>
        <v>33</v>
      </c>
      <c r="B52" s="47" t="s">
        <v>115</v>
      </c>
      <c r="C52" s="49" t="s">
        <v>96</v>
      </c>
      <c r="D52" s="47" t="s">
        <v>112</v>
      </c>
      <c r="E52" s="45"/>
      <c r="F52" s="111" t="s">
        <v>124</v>
      </c>
      <c r="G52" s="90">
        <v>2</v>
      </c>
      <c r="H52" s="72" t="s">
        <v>117</v>
      </c>
      <c r="I52" s="105">
        <v>211</v>
      </c>
      <c r="J52" s="73">
        <f t="shared" si="1"/>
        <v>422</v>
      </c>
      <c r="K52" s="47" t="s">
        <v>119</v>
      </c>
    </row>
    <row r="53" spans="1:11" s="110" customFormat="1" ht="39" customHeight="1">
      <c r="A53" s="71">
        <f t="shared" si="0"/>
        <v>34</v>
      </c>
      <c r="B53" s="47" t="s">
        <v>115</v>
      </c>
      <c r="C53" s="49" t="s">
        <v>97</v>
      </c>
      <c r="D53" s="118" t="s">
        <v>144</v>
      </c>
      <c r="E53" s="118" t="s">
        <v>145</v>
      </c>
      <c r="F53" s="49" t="s">
        <v>125</v>
      </c>
      <c r="G53" s="90">
        <v>6</v>
      </c>
      <c r="H53" s="72" t="s">
        <v>117</v>
      </c>
      <c r="I53" s="88">
        <v>71</v>
      </c>
      <c r="J53" s="73">
        <f t="shared" si="1"/>
        <v>426</v>
      </c>
      <c r="K53" s="47" t="s">
        <v>119</v>
      </c>
    </row>
    <row r="54" spans="1:11" s="110" customFormat="1" ht="37.5" customHeight="1">
      <c r="A54" s="71">
        <f t="shared" si="0"/>
        <v>35</v>
      </c>
      <c r="B54" s="47" t="s">
        <v>115</v>
      </c>
      <c r="C54" s="49" t="s">
        <v>97</v>
      </c>
      <c r="D54" s="112" t="s">
        <v>147</v>
      </c>
      <c r="E54" s="45"/>
      <c r="F54" s="49" t="s">
        <v>126</v>
      </c>
      <c r="G54" s="90">
        <v>6</v>
      </c>
      <c r="H54" s="72" t="s">
        <v>117</v>
      </c>
      <c r="I54" s="88">
        <v>145</v>
      </c>
      <c r="J54" s="73">
        <f t="shared" si="1"/>
        <v>870</v>
      </c>
      <c r="K54" s="47" t="s">
        <v>119</v>
      </c>
    </row>
    <row r="55" spans="1:11" s="110" customFormat="1" ht="29.25" customHeight="1">
      <c r="A55" s="71">
        <f t="shared" si="0"/>
        <v>36</v>
      </c>
      <c r="B55" s="47" t="s">
        <v>116</v>
      </c>
      <c r="C55" s="49" t="s">
        <v>98</v>
      </c>
      <c r="D55" s="47">
        <v>14603661</v>
      </c>
      <c r="E55" s="45"/>
      <c r="F55" s="49" t="s">
        <v>127</v>
      </c>
      <c r="G55" s="90">
        <v>5</v>
      </c>
      <c r="H55" s="72" t="s">
        <v>117</v>
      </c>
      <c r="I55" s="88">
        <v>65</v>
      </c>
      <c r="J55" s="73">
        <f t="shared" si="1"/>
        <v>325</v>
      </c>
      <c r="K55" s="47" t="s">
        <v>118</v>
      </c>
    </row>
    <row r="56" spans="1:11" s="110" customFormat="1" ht="29.25" customHeight="1">
      <c r="A56" s="71">
        <f t="shared" si="0"/>
        <v>37</v>
      </c>
      <c r="B56" s="47" t="s">
        <v>116</v>
      </c>
      <c r="C56" s="49" t="s">
        <v>99</v>
      </c>
      <c r="D56" s="47">
        <v>22435058</v>
      </c>
      <c r="E56" s="45">
        <v>20820494</v>
      </c>
      <c r="F56" s="49" t="s">
        <v>146</v>
      </c>
      <c r="G56" s="90">
        <v>1</v>
      </c>
      <c r="H56" s="72" t="s">
        <v>117</v>
      </c>
      <c r="I56" s="88">
        <v>17</v>
      </c>
      <c r="J56" s="73">
        <f t="shared" si="1"/>
        <v>17</v>
      </c>
      <c r="K56" s="47" t="s">
        <v>118</v>
      </c>
    </row>
    <row r="57" spans="1:11" s="110" customFormat="1" ht="29.25" customHeight="1">
      <c r="A57" s="71">
        <f t="shared" si="0"/>
        <v>38</v>
      </c>
      <c r="B57" s="47" t="s">
        <v>116</v>
      </c>
      <c r="C57" s="49" t="s">
        <v>100</v>
      </c>
      <c r="D57" s="47">
        <v>14636301</v>
      </c>
      <c r="E57" s="45">
        <v>14390065</v>
      </c>
      <c r="F57" s="49" t="s">
        <v>128</v>
      </c>
      <c r="G57" s="90">
        <v>1</v>
      </c>
      <c r="H57" s="72" t="s">
        <v>117</v>
      </c>
      <c r="I57" s="88">
        <v>260</v>
      </c>
      <c r="J57" s="73">
        <f>I57*G57</f>
        <v>260</v>
      </c>
      <c r="K57" s="47" t="s">
        <v>119</v>
      </c>
    </row>
    <row r="58" spans="1:11" s="110" customFormat="1" ht="29.25" customHeight="1">
      <c r="A58" s="71">
        <f t="shared" si="0"/>
        <v>39</v>
      </c>
      <c r="B58" s="47" t="s">
        <v>116</v>
      </c>
      <c r="C58" s="49" t="s">
        <v>101</v>
      </c>
      <c r="D58" s="47">
        <v>14563849</v>
      </c>
      <c r="E58" s="45"/>
      <c r="F58" s="49" t="s">
        <v>129</v>
      </c>
      <c r="G58" s="90">
        <v>4</v>
      </c>
      <c r="H58" s="72" t="s">
        <v>117</v>
      </c>
      <c r="I58" s="88">
        <v>635</v>
      </c>
      <c r="J58" s="73">
        <f>I58*G58</f>
        <v>2540</v>
      </c>
      <c r="K58" s="47" t="s">
        <v>120</v>
      </c>
    </row>
    <row r="59" spans="1:11" s="110" customFormat="1" ht="29.25" customHeight="1">
      <c r="A59" s="71">
        <f t="shared" si="0"/>
        <v>40</v>
      </c>
      <c r="B59" s="47" t="s">
        <v>116</v>
      </c>
      <c r="C59" s="49" t="s">
        <v>102</v>
      </c>
      <c r="D59" s="47" t="s">
        <v>113</v>
      </c>
      <c r="E59" s="45"/>
      <c r="F59" s="49" t="s">
        <v>127</v>
      </c>
      <c r="G59" s="90">
        <v>4</v>
      </c>
      <c r="H59" s="72" t="s">
        <v>117</v>
      </c>
      <c r="I59" s="88">
        <v>510</v>
      </c>
      <c r="J59" s="73">
        <f t="shared" si="1"/>
        <v>2040</v>
      </c>
      <c r="K59" s="47" t="s">
        <v>121</v>
      </c>
    </row>
    <row r="60" spans="1:11" s="110" customFormat="1" ht="29.25" customHeight="1">
      <c r="A60" s="71">
        <f t="shared" si="0"/>
        <v>41</v>
      </c>
      <c r="B60" s="47" t="s">
        <v>116</v>
      </c>
      <c r="C60" s="49" t="s">
        <v>103</v>
      </c>
      <c r="D60" s="47">
        <v>4467592</v>
      </c>
      <c r="E60" s="45"/>
      <c r="F60" s="49" t="s">
        <v>130</v>
      </c>
      <c r="G60" s="90">
        <v>1</v>
      </c>
      <c r="H60" s="72" t="s">
        <v>117</v>
      </c>
      <c r="I60" s="88">
        <v>19</v>
      </c>
      <c r="J60" s="73">
        <f t="shared" si="1"/>
        <v>19</v>
      </c>
      <c r="K60" s="47" t="s">
        <v>122</v>
      </c>
    </row>
    <row r="61" spans="1:11" s="110" customFormat="1" ht="29.25" customHeight="1">
      <c r="A61" s="71">
        <f t="shared" si="0"/>
        <v>42</v>
      </c>
      <c r="B61" s="47" t="s">
        <v>116</v>
      </c>
      <c r="C61" s="49" t="s">
        <v>104</v>
      </c>
      <c r="D61" s="47">
        <v>4487340</v>
      </c>
      <c r="E61" s="45"/>
      <c r="F61" s="49" t="s">
        <v>131</v>
      </c>
      <c r="G61" s="90">
        <v>1</v>
      </c>
      <c r="H61" s="72" t="s">
        <v>117</v>
      </c>
      <c r="I61" s="88">
        <v>19</v>
      </c>
      <c r="J61" s="73">
        <f t="shared" si="1"/>
        <v>19</v>
      </c>
      <c r="K61" s="47" t="s">
        <v>122</v>
      </c>
    </row>
    <row r="62" spans="1:11" s="110" customFormat="1" ht="29.25" customHeight="1">
      <c r="A62" s="71">
        <f t="shared" si="0"/>
        <v>43</v>
      </c>
      <c r="B62" s="47" t="s">
        <v>116</v>
      </c>
      <c r="C62" s="49" t="s">
        <v>105</v>
      </c>
      <c r="D62" s="47">
        <v>4658521</v>
      </c>
      <c r="E62" s="45"/>
      <c r="F62" s="49" t="s">
        <v>132</v>
      </c>
      <c r="G62" s="90">
        <v>3</v>
      </c>
      <c r="H62" s="72" t="s">
        <v>117</v>
      </c>
      <c r="I62" s="88">
        <v>6.7</v>
      </c>
      <c r="J62" s="73">
        <f t="shared" si="1"/>
        <v>20.100000000000001</v>
      </c>
      <c r="K62" s="47" t="s">
        <v>119</v>
      </c>
    </row>
    <row r="63" spans="1:11" s="110" customFormat="1" ht="29.25" customHeight="1">
      <c r="A63" s="71">
        <f t="shared" si="0"/>
        <v>44</v>
      </c>
      <c r="B63" s="47" t="s">
        <v>116</v>
      </c>
      <c r="C63" s="49" t="s">
        <v>106</v>
      </c>
      <c r="D63" s="47">
        <v>4089711</v>
      </c>
      <c r="E63" s="49" t="s">
        <v>134</v>
      </c>
      <c r="F63" s="49" t="s">
        <v>133</v>
      </c>
      <c r="G63" s="90">
        <v>2</v>
      </c>
      <c r="H63" s="72" t="s">
        <v>117</v>
      </c>
      <c r="I63" s="88">
        <v>125</v>
      </c>
      <c r="J63" s="73">
        <f t="shared" si="1"/>
        <v>250</v>
      </c>
      <c r="K63" s="47" t="s">
        <v>118</v>
      </c>
    </row>
    <row r="64" spans="1:11" ht="23.25" customHeight="1">
      <c r="A64" s="50"/>
      <c r="B64" s="5"/>
      <c r="E64" s="3"/>
      <c r="F64" s="80"/>
      <c r="G64" s="154" t="s">
        <v>151</v>
      </c>
      <c r="H64" s="154"/>
      <c r="I64" s="154"/>
      <c r="J64" s="38">
        <v>450</v>
      </c>
      <c r="K64" s="10"/>
    </row>
    <row r="65" spans="1:11" ht="23.25" customHeight="1">
      <c r="A65" s="50"/>
      <c r="B65" s="5"/>
      <c r="E65" s="3"/>
      <c r="F65" s="80"/>
      <c r="G65" s="154" t="s">
        <v>8</v>
      </c>
      <c r="H65" s="154"/>
      <c r="I65" s="154"/>
      <c r="J65" s="37">
        <f>SUM(J20:J64)</f>
        <v>8239.7000000000007</v>
      </c>
      <c r="K65" s="10"/>
    </row>
    <row r="66" spans="1:11" ht="15.75">
      <c r="A66" s="51"/>
      <c r="B66" s="5"/>
      <c r="E66" s="3"/>
      <c r="F66" s="80"/>
      <c r="G66" s="11"/>
      <c r="H66" s="39"/>
      <c r="I66" s="101"/>
      <c r="J66" s="40"/>
      <c r="K66" s="10"/>
    </row>
    <row r="67" spans="1:11" ht="15.75">
      <c r="A67" s="51"/>
      <c r="B67" s="5"/>
      <c r="E67" s="3"/>
      <c r="F67" s="80"/>
      <c r="G67" s="11"/>
      <c r="H67" s="39"/>
      <c r="I67" s="101"/>
      <c r="J67" s="40"/>
      <c r="K67" s="10"/>
    </row>
    <row r="68" spans="1:11" ht="15.75">
      <c r="A68" s="52"/>
      <c r="B68" s="31" t="s">
        <v>35</v>
      </c>
      <c r="E68" s="117" t="s">
        <v>34</v>
      </c>
      <c r="F68" s="117"/>
      <c r="G68" s="149" t="s">
        <v>34</v>
      </c>
      <c r="H68" s="149"/>
      <c r="I68" s="102"/>
      <c r="J68" s="146" t="s">
        <v>34</v>
      </c>
      <c r="K68" s="146"/>
    </row>
    <row r="69" spans="1:11" ht="15.75">
      <c r="A69" s="51"/>
      <c r="B69" s="12"/>
      <c r="E69" s="13"/>
      <c r="F69" s="81"/>
      <c r="G69" s="14"/>
      <c r="H69" s="41"/>
      <c r="I69" s="103"/>
      <c r="J69" s="42"/>
      <c r="K69" s="10"/>
    </row>
    <row r="70" spans="1:11" ht="15.75">
      <c r="A70" s="51"/>
      <c r="B70" s="12"/>
      <c r="E70" s="13"/>
      <c r="F70" s="81"/>
      <c r="G70" s="14"/>
      <c r="H70" s="41"/>
      <c r="I70" s="103"/>
      <c r="J70" s="42"/>
      <c r="K70" s="10"/>
    </row>
    <row r="71" spans="1:11" ht="15.75">
      <c r="A71" s="53" t="s">
        <v>43</v>
      </c>
      <c r="B71" s="12"/>
      <c r="D71" s="22" t="s">
        <v>36</v>
      </c>
      <c r="E71" s="13"/>
      <c r="F71" s="82" t="s">
        <v>36</v>
      </c>
      <c r="G71" s="10"/>
      <c r="H71" s="41"/>
      <c r="I71" s="103"/>
      <c r="J71" s="23" t="s">
        <v>36</v>
      </c>
      <c r="K71" s="10"/>
    </row>
    <row r="72" spans="1:11" ht="15.75">
      <c r="A72" s="24"/>
      <c r="B72" s="12"/>
      <c r="C72" s="81"/>
      <c r="D72" s="24"/>
      <c r="E72" s="13"/>
      <c r="F72" s="82"/>
      <c r="G72" s="10"/>
      <c r="H72" s="41"/>
      <c r="I72" s="103"/>
      <c r="J72" s="23"/>
      <c r="K72" s="10"/>
    </row>
    <row r="73" spans="1:11" ht="15.75">
      <c r="A73" s="24" t="s">
        <v>44</v>
      </c>
      <c r="B73" s="25" t="s">
        <v>142</v>
      </c>
      <c r="C73" s="81"/>
      <c r="D73" s="24" t="s">
        <v>45</v>
      </c>
      <c r="E73" s="30" t="s">
        <v>64</v>
      </c>
      <c r="F73" s="82" t="s">
        <v>37</v>
      </c>
      <c r="G73" s="29" t="s">
        <v>63</v>
      </c>
      <c r="H73" s="41"/>
      <c r="I73" s="103"/>
      <c r="J73" s="23" t="s">
        <v>46</v>
      </c>
      <c r="K73" s="29" t="s">
        <v>65</v>
      </c>
    </row>
    <row r="74" spans="1:11" ht="15.75">
      <c r="A74" s="15"/>
      <c r="B74" s="12"/>
      <c r="C74" s="81"/>
      <c r="D74" s="12"/>
      <c r="E74" s="13"/>
      <c r="F74" s="81"/>
      <c r="G74" s="12"/>
      <c r="H74" s="41"/>
      <c r="I74" s="103"/>
      <c r="J74" s="16"/>
      <c r="K74" s="10"/>
    </row>
    <row r="75" spans="1:11" s="113" customFormat="1" ht="15.75">
      <c r="A75" s="150" t="s">
        <v>38</v>
      </c>
      <c r="B75" s="150"/>
      <c r="C75" s="150"/>
      <c r="D75" s="151" t="s">
        <v>39</v>
      </c>
      <c r="E75" s="151"/>
      <c r="F75" s="83"/>
      <c r="G75" s="149" t="s">
        <v>40</v>
      </c>
      <c r="H75" s="149"/>
      <c r="K75" s="114" t="s">
        <v>148</v>
      </c>
    </row>
    <row r="76" spans="1:11" s="113" customFormat="1" ht="15.75">
      <c r="A76" s="4"/>
      <c r="B76" s="4"/>
      <c r="C76" s="6"/>
      <c r="D76" s="9"/>
      <c r="E76" s="4"/>
      <c r="F76" s="6"/>
      <c r="G76" s="9"/>
      <c r="H76" s="2"/>
    </row>
    <row r="77" spans="1:11" s="113" customFormat="1" ht="15.75">
      <c r="A77" s="4"/>
      <c r="B77" s="4"/>
      <c r="C77" s="6"/>
      <c r="D77" s="9"/>
      <c r="E77" s="4"/>
      <c r="F77" s="6"/>
      <c r="G77" s="9"/>
      <c r="H77" s="2"/>
      <c r="I77" s="39"/>
      <c r="J77" s="146" t="s">
        <v>41</v>
      </c>
      <c r="K77" s="146"/>
    </row>
    <row r="78" spans="1:11" s="113" customFormat="1" ht="15.75">
      <c r="A78" s="4"/>
      <c r="B78" s="4"/>
      <c r="C78" s="6"/>
      <c r="D78" s="9"/>
      <c r="E78" s="4"/>
      <c r="F78" s="6"/>
      <c r="G78" s="9"/>
      <c r="H78" s="2"/>
      <c r="I78" s="146" t="s">
        <v>42</v>
      </c>
      <c r="J78" s="146"/>
      <c r="K78" s="146"/>
    </row>
    <row r="79" spans="1:11" s="113" customFormat="1" ht="15.75">
      <c r="A79" s="4"/>
      <c r="B79" s="147" t="s">
        <v>137</v>
      </c>
      <c r="C79" s="147"/>
      <c r="D79" s="147"/>
      <c r="E79" s="147"/>
      <c r="F79" s="147"/>
      <c r="G79" s="147"/>
      <c r="H79" s="147"/>
      <c r="I79" s="147"/>
      <c r="J79" s="147"/>
      <c r="K79" s="115"/>
    </row>
    <row r="80" spans="1:11" s="113" customFormat="1" ht="15.75">
      <c r="A80" s="4"/>
      <c r="B80" s="147" t="s">
        <v>149</v>
      </c>
      <c r="C80" s="147"/>
      <c r="D80" s="147"/>
      <c r="E80" s="147"/>
      <c r="F80" s="147"/>
      <c r="G80" s="147"/>
      <c r="H80" s="147"/>
      <c r="I80" s="147"/>
      <c r="J80" s="147"/>
      <c r="K80" s="115"/>
    </row>
    <row r="81" spans="1:11" s="113" customFormat="1" ht="15.75">
      <c r="A81" s="5"/>
      <c r="B81" s="5"/>
      <c r="C81" s="80"/>
      <c r="D81" s="9"/>
      <c r="E81" s="4"/>
      <c r="F81" s="6"/>
      <c r="G81" s="9"/>
      <c r="H81" s="2"/>
      <c r="I81" s="116"/>
      <c r="J81" s="2"/>
      <c r="K81" s="115"/>
    </row>
    <row r="82" spans="1:11" ht="15.75">
      <c r="A82" s="5"/>
      <c r="B82" s="5"/>
      <c r="C82" s="80"/>
      <c r="D82" s="9"/>
      <c r="E82" s="4"/>
      <c r="F82" s="6"/>
      <c r="G82" s="9"/>
      <c r="H82" s="2"/>
      <c r="I82" s="104"/>
      <c r="J82" s="2"/>
      <c r="K82" s="10"/>
    </row>
    <row r="83" spans="1:11" ht="15.75">
      <c r="A83" s="5"/>
      <c r="B83" s="5"/>
      <c r="C83" s="80"/>
      <c r="D83" s="9"/>
      <c r="E83" s="4"/>
      <c r="F83" s="6"/>
      <c r="G83" s="9"/>
      <c r="H83" s="2"/>
      <c r="I83" s="104"/>
      <c r="J83" s="2"/>
      <c r="K83" s="10"/>
    </row>
  </sheetData>
  <mergeCells count="35">
    <mergeCell ref="J77:K77"/>
    <mergeCell ref="I78:K78"/>
    <mergeCell ref="B79:J79"/>
    <mergeCell ref="B80:J80"/>
    <mergeCell ref="A1:K2"/>
    <mergeCell ref="G68:H68"/>
    <mergeCell ref="J68:K68"/>
    <mergeCell ref="A75:C75"/>
    <mergeCell ref="D75:E75"/>
    <mergeCell ref="G75:H75"/>
    <mergeCell ref="A18:D18"/>
    <mergeCell ref="H18:K18"/>
    <mergeCell ref="G64:I64"/>
    <mergeCell ref="G65:I65"/>
    <mergeCell ref="H6:I6"/>
    <mergeCell ref="J6:K6"/>
    <mergeCell ref="H3:I3"/>
    <mergeCell ref="J3:K3"/>
    <mergeCell ref="H4:I4"/>
    <mergeCell ref="J4:K4"/>
    <mergeCell ref="H5:I5"/>
    <mergeCell ref="J5:K5"/>
    <mergeCell ref="H7:I7"/>
    <mergeCell ref="J7:K7"/>
    <mergeCell ref="A8:B8"/>
    <mergeCell ref="B17:G17"/>
    <mergeCell ref="I17:K17"/>
    <mergeCell ref="I12:K12"/>
    <mergeCell ref="I15:J15"/>
    <mergeCell ref="I11:K11"/>
    <mergeCell ref="I22:I24"/>
    <mergeCell ref="J22:J24"/>
    <mergeCell ref="K22:K24"/>
    <mergeCell ref="G22:G24"/>
    <mergeCell ref="H22:H24"/>
  </mergeCells>
  <pageMargins left="0.25" right="0.25" top="0.75" bottom="0.75" header="0.3" footer="0.3"/>
  <pageSetup paperSize="9" scale="53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3" sqref="E13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Sheet4</vt:lpstr>
      <vt:lpstr>Sheet1</vt:lpstr>
      <vt:lpstr>Sheet4!Print_Area</vt:lpstr>
      <vt:lpstr>Sheet4!Print_Titles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Kyu Kyu Aung</cp:lastModifiedBy>
  <cp:lastPrinted>2023-08-14T08:00:56Z</cp:lastPrinted>
  <dcterms:created xsi:type="dcterms:W3CDTF">2015-08-14T08:00:57Z</dcterms:created>
  <dcterms:modified xsi:type="dcterms:W3CDTF">2023-08-16T10:12:29Z</dcterms:modified>
</cp:coreProperties>
</file>